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bcssi-my.sharepoint.com/personal/r01259_c-ssi_de/Documents/Desktop/Für Carina BIM/"/>
    </mc:Choice>
  </mc:AlternateContent>
  <xr:revisionPtr revIDLastSave="0" documentId="8_{3048AC01-662A-4E15-B1FE-D46067906678}" xr6:coauthVersionLast="47" xr6:coauthVersionMax="47" xr10:uidLastSave="{00000000-0000-0000-0000-000000000000}"/>
  <bookViews>
    <workbookView xWindow="2040" yWindow="3288" windowWidth="23040" windowHeight="12120" activeTab="1" xr2:uid="{43E5B384-E700-494F-931F-82E19D2E8082}"/>
  </bookViews>
  <sheets>
    <sheet name="Deckblatt" sheetId="2" r:id="rId1"/>
    <sheet name="Klassifikation" sheetId="1" r:id="rId2"/>
    <sheet name="Merkmalsgruppe - Funktion" sheetId="11" r:id="rId3"/>
    <sheet name="Merkmalsgruppe - Baustoffe" sheetId="9" r:id="rId4"/>
    <sheet name="Daten" sheetId="10" r:id="rId5"/>
    <sheet name="Tabelle1" sheetId="12" r:id="rId6"/>
    <sheet name="Tunnelquerschnitt" sheetId="13" r:id="rId7"/>
  </sheets>
  <definedNames>
    <definedName name="_xlnm._FilterDatabase" localSheetId="1" hidden="1">Klassifikation!$A$4:$R$763</definedName>
    <definedName name="_xlnm._FilterDatabase" localSheetId="3" hidden="1">'Merkmalsgruppe - Baustoffe'!$I$4:$I$14</definedName>
    <definedName name="_xlnm._FilterDatabase" localSheetId="2" hidden="1">'Merkmalsgruppe - Funktion'!$I$4:$I$6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0" i="1" l="1"/>
  <c r="C712" i="1" s="1"/>
  <c r="D710" i="1"/>
  <c r="E665" i="1"/>
  <c r="E666" i="1" s="1"/>
  <c r="C664" i="1"/>
  <c r="C665" i="1" s="1"/>
  <c r="C667" i="1" s="1"/>
  <c r="C668" i="1"/>
  <c r="C21" i="1"/>
  <c r="C22" i="1" s="1"/>
  <c r="D21" i="1"/>
  <c r="C673" i="1"/>
  <c r="B504" i="1"/>
  <c r="C504" i="1"/>
  <c r="C305" i="1"/>
  <c r="B346" i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E667" i="1" l="1"/>
  <c r="E668" i="1" s="1"/>
  <c r="C666" i="1"/>
  <c r="B753" i="1"/>
  <c r="C753" i="1"/>
  <c r="B738" i="1"/>
  <c r="C738" i="1"/>
  <c r="B734" i="1"/>
  <c r="C734" i="1"/>
  <c r="B728" i="1"/>
  <c r="C728" i="1"/>
  <c r="B720" i="1"/>
  <c r="C720" i="1"/>
  <c r="R16" i="1" l="1"/>
  <c r="R17" i="1"/>
  <c r="R18" i="1"/>
  <c r="R19" i="1"/>
  <c r="R20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4" i="1"/>
  <c r="R655" i="1"/>
  <c r="R656" i="1"/>
  <c r="R657" i="1"/>
  <c r="R658" i="1"/>
  <c r="R659" i="1"/>
  <c r="R660" i="1"/>
  <c r="R661" i="1"/>
  <c r="R662" i="1"/>
  <c r="R663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1" i="1"/>
  <c r="R712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" i="1"/>
  <c r="R8" i="1"/>
  <c r="R9" i="1"/>
  <c r="R10" i="1"/>
  <c r="R11" i="1"/>
  <c r="R12" i="1"/>
  <c r="R13" i="1"/>
  <c r="R14" i="1"/>
  <c r="R15" i="1"/>
  <c r="R6" i="1"/>
  <c r="B692" i="1"/>
  <c r="C692" i="1"/>
  <c r="B533" i="1"/>
  <c r="C533" i="1"/>
  <c r="B414" i="1"/>
  <c r="B415" i="1" s="1"/>
  <c r="B416" i="1" s="1"/>
  <c r="B417" i="1" s="1"/>
  <c r="C414" i="1"/>
  <c r="C415" i="1"/>
  <c r="C416" i="1"/>
  <c r="C417" i="1"/>
  <c r="B93" i="1"/>
  <c r="B94" i="1" s="1"/>
  <c r="B95" i="1" s="1"/>
  <c r="B96" i="1" s="1"/>
  <c r="C93" i="1"/>
  <c r="C94" i="1"/>
  <c r="C95" i="1"/>
  <c r="C96" i="1"/>
  <c r="D721" i="1"/>
  <c r="D722" i="1" s="1"/>
  <c r="D723" i="1" s="1"/>
  <c r="D724" i="1" s="1"/>
  <c r="D725" i="1" s="1"/>
  <c r="D726" i="1" s="1"/>
  <c r="D727" i="1" s="1"/>
  <c r="C722" i="1"/>
  <c r="C723" i="1"/>
  <c r="C724" i="1"/>
  <c r="C730" i="1"/>
  <c r="C731" i="1"/>
  <c r="C732" i="1"/>
  <c r="C733" i="1"/>
  <c r="C727" i="1"/>
  <c r="C726" i="1"/>
  <c r="C725" i="1"/>
  <c r="C721" i="1"/>
  <c r="D735" i="1"/>
  <c r="D736" i="1" s="1"/>
  <c r="D737" i="1" s="1"/>
  <c r="C736" i="1"/>
  <c r="C737" i="1"/>
  <c r="C735" i="1"/>
  <c r="C750" i="1"/>
  <c r="C751" i="1"/>
  <c r="C752" i="1"/>
  <c r="C749" i="1"/>
  <c r="C746" i="1"/>
  <c r="C747" i="1"/>
  <c r="C748" i="1"/>
  <c r="C744" i="1"/>
  <c r="C745" i="1"/>
  <c r="C739" i="1"/>
  <c r="C740" i="1" s="1"/>
  <c r="C741" i="1" s="1"/>
  <c r="C742" i="1" s="1"/>
  <c r="C743" i="1" s="1"/>
  <c r="D739" i="1"/>
  <c r="D740" i="1" s="1"/>
  <c r="D741" i="1" s="1"/>
  <c r="D742" i="1" s="1"/>
  <c r="D743" i="1" s="1"/>
  <c r="D744" i="1" s="1"/>
  <c r="D745" i="1" s="1"/>
  <c r="D746" i="1" s="1"/>
  <c r="D747" i="1" s="1"/>
  <c r="E740" i="1"/>
  <c r="E741" i="1" s="1"/>
  <c r="E742" i="1" s="1"/>
  <c r="E743" i="1" s="1"/>
  <c r="C313" i="1"/>
  <c r="B314" i="1"/>
  <c r="C314" i="1"/>
  <c r="C311" i="1"/>
  <c r="C312" i="1"/>
  <c r="C394" i="1"/>
  <c r="C393" i="1"/>
  <c r="D748" i="1" l="1"/>
  <c r="D749" i="1" s="1"/>
  <c r="D750" i="1" s="1"/>
  <c r="D751" i="1" l="1"/>
  <c r="D752" i="1" l="1"/>
  <c r="B391" i="1" l="1"/>
  <c r="B392" i="1" s="1"/>
  <c r="C391" i="1"/>
  <c r="C392" i="1"/>
  <c r="C395" i="1"/>
  <c r="C396" i="1"/>
  <c r="C397" i="1"/>
  <c r="C398" i="1"/>
  <c r="C399" i="1"/>
  <c r="C400" i="1"/>
  <c r="C401" i="1"/>
  <c r="B306" i="1"/>
  <c r="B307" i="1" s="1"/>
  <c r="B308" i="1" s="1"/>
  <c r="B309" i="1" s="1"/>
  <c r="B310" i="1" s="1"/>
  <c r="B311" i="1" s="1"/>
  <c r="B312" i="1" s="1"/>
  <c r="B313" i="1" s="1"/>
  <c r="C306" i="1"/>
  <c r="C307" i="1"/>
  <c r="C308" i="1"/>
  <c r="C309" i="1"/>
  <c r="C310" i="1"/>
  <c r="B315" i="1"/>
  <c r="C315" i="1"/>
  <c r="C316" i="1" s="1"/>
  <c r="C317" i="1" s="1"/>
  <c r="C318" i="1" s="1"/>
  <c r="C319" i="1" s="1"/>
  <c r="C320" i="1" s="1"/>
  <c r="B393" i="1" l="1"/>
  <c r="B394" i="1" s="1"/>
  <c r="B395" i="1" s="1"/>
  <c r="B396" i="1" s="1"/>
  <c r="B397" i="1" s="1"/>
  <c r="B398" i="1" s="1"/>
  <c r="B399" i="1" s="1"/>
  <c r="B400" i="1" s="1"/>
  <c r="B401" i="1" s="1"/>
  <c r="C181" i="1"/>
  <c r="C182" i="1" s="1"/>
  <c r="C183" i="1"/>
  <c r="C184" i="1"/>
  <c r="C185" i="1"/>
  <c r="C186" i="1"/>
  <c r="C187" i="1"/>
  <c r="B754" i="1" l="1"/>
  <c r="B755" i="1" s="1"/>
  <c r="B756" i="1" s="1"/>
  <c r="B757" i="1" s="1"/>
  <c r="B758" i="1" s="1"/>
  <c r="B759" i="1" s="1"/>
  <c r="B760" i="1" s="1"/>
  <c r="B761" i="1" s="1"/>
  <c r="C754" i="1"/>
  <c r="C755" i="1" s="1"/>
  <c r="C756" i="1" s="1"/>
  <c r="C757" i="1" s="1"/>
  <c r="C758" i="1" s="1"/>
  <c r="C759" i="1" s="1"/>
  <c r="C760" i="1" s="1"/>
  <c r="C761" i="1"/>
  <c r="C762" i="1" s="1"/>
  <c r="C763" i="1" s="1"/>
  <c r="C592" i="1"/>
  <c r="C593" i="1" s="1"/>
  <c r="C594" i="1" s="1"/>
  <c r="C595" i="1" s="1"/>
  <c r="C596" i="1" s="1"/>
  <c r="C597" i="1" s="1"/>
  <c r="C598" i="1" s="1"/>
  <c r="C599" i="1" s="1"/>
  <c r="C600" i="1" s="1"/>
  <c r="C601" i="1"/>
  <c r="C602" i="1"/>
  <c r="C603" i="1" s="1"/>
  <c r="C604" i="1" s="1"/>
  <c r="C605" i="1" s="1"/>
  <c r="C606" i="1" s="1"/>
  <c r="C607" i="1" s="1"/>
  <c r="C608" i="1" s="1"/>
  <c r="C609" i="1"/>
  <c r="C715" i="1"/>
  <c r="C698" i="1"/>
  <c r="C699" i="1"/>
  <c r="E694" i="1"/>
  <c r="E695" i="1" s="1"/>
  <c r="E696" i="1" s="1"/>
  <c r="E697" i="1" s="1"/>
  <c r="C582" i="1"/>
  <c r="B542" i="1"/>
  <c r="C542" i="1"/>
  <c r="C520" i="1"/>
  <c r="C521" i="1"/>
  <c r="C522" i="1"/>
  <c r="C523" i="1"/>
  <c r="E265" i="1"/>
  <c r="E266" i="1" s="1"/>
  <c r="E267" i="1" s="1"/>
  <c r="C268" i="1"/>
  <c r="C269" i="1" s="1"/>
  <c r="B192" i="1"/>
  <c r="C192" i="1"/>
  <c r="C70" i="1"/>
  <c r="E63" i="1"/>
  <c r="E64" i="1" s="1"/>
  <c r="E65" i="1" s="1"/>
  <c r="E66" i="1" s="1"/>
  <c r="E68" i="1"/>
  <c r="E69" i="1" s="1"/>
  <c r="C62" i="1"/>
  <c r="C63" i="1" s="1"/>
  <c r="C64" i="1" s="1"/>
  <c r="C65" i="1" s="1"/>
  <c r="C66" i="1" s="1"/>
  <c r="C67" i="1"/>
  <c r="C68" i="1" s="1"/>
  <c r="C69" i="1" s="1"/>
  <c r="B71" i="1"/>
  <c r="B72" i="1" s="1"/>
  <c r="C71" i="1"/>
  <c r="C72" i="1"/>
  <c r="E57" i="1"/>
  <c r="E58" i="1" s="1"/>
  <c r="E59" i="1" s="1"/>
  <c r="E60" i="1" s="1"/>
  <c r="E61" i="1" s="1"/>
  <c r="C17" i="1"/>
  <c r="C16" i="1"/>
  <c r="E14" i="1"/>
  <c r="E15" i="1" s="1"/>
  <c r="C528" i="1"/>
  <c r="C529" i="1"/>
  <c r="C530" i="1"/>
  <c r="C531" i="1"/>
  <c r="C532" i="1"/>
  <c r="E303" i="1" l="1"/>
  <c r="E304" i="1" s="1"/>
  <c r="E411" i="1" l="1"/>
  <c r="E412" i="1" s="1"/>
  <c r="C370" i="1" l="1"/>
  <c r="C371" i="1" s="1"/>
  <c r="B362" i="1"/>
  <c r="B363" i="1" s="1"/>
  <c r="C362" i="1"/>
  <c r="C363" i="1"/>
  <c r="C364" i="1" s="1"/>
  <c r="C332" i="1"/>
  <c r="C333" i="1" s="1"/>
  <c r="C334" i="1" s="1"/>
  <c r="C335" i="1"/>
  <c r="C336" i="1" s="1"/>
  <c r="C337" i="1" s="1"/>
  <c r="C338" i="1" s="1"/>
  <c r="C339" i="1" s="1"/>
  <c r="C340" i="1"/>
  <c r="C341" i="1"/>
  <c r="C342" i="1"/>
  <c r="C343" i="1" s="1"/>
  <c r="C344" i="1" s="1"/>
  <c r="C345" i="1" s="1"/>
  <c r="E333" i="1"/>
  <c r="E334" i="1" s="1"/>
  <c r="E316" i="1"/>
  <c r="B316" i="1" s="1"/>
  <c r="E378" i="1"/>
  <c r="E379" i="1" s="1"/>
  <c r="C382" i="1"/>
  <c r="C13" i="1"/>
  <c r="C14" i="1" s="1"/>
  <c r="C15" i="1" s="1"/>
  <c r="C18" i="1"/>
  <c r="C19" i="1"/>
  <c r="B20" i="1"/>
  <c r="B21" i="1" s="1"/>
  <c r="B22" i="1" s="1"/>
  <c r="C20" i="1"/>
  <c r="C23" i="1" s="1"/>
  <c r="C24" i="1" s="1"/>
  <c r="C25" i="1" s="1"/>
  <c r="C26" i="1" s="1"/>
  <c r="C27" i="1" s="1"/>
  <c r="C28" i="1" s="1"/>
  <c r="C29" i="1" s="1"/>
  <c r="C30" i="1" s="1"/>
  <c r="B31" i="1"/>
  <c r="B32" i="1" s="1"/>
  <c r="C31" i="1"/>
  <c r="C32" i="1"/>
  <c r="C33" i="1" s="1"/>
  <c r="C34" i="1"/>
  <c r="C35" i="1" s="1"/>
  <c r="C36" i="1"/>
  <c r="B37" i="1"/>
  <c r="B38" i="1" s="1"/>
  <c r="C37" i="1"/>
  <c r="C38" i="1"/>
  <c r="C39" i="1" s="1"/>
  <c r="C40" i="1" s="1"/>
  <c r="C41" i="1" s="1"/>
  <c r="C42" i="1" s="1"/>
  <c r="C43" i="1"/>
  <c r="C44" i="1" s="1"/>
  <c r="C45" i="1" s="1"/>
  <c r="C46" i="1" s="1"/>
  <c r="C47" i="1"/>
  <c r="B48" i="1"/>
  <c r="B49" i="1" s="1"/>
  <c r="C48" i="1"/>
  <c r="C49" i="1"/>
  <c r="C50" i="1" s="1"/>
  <c r="C51" i="1" s="1"/>
  <c r="C52" i="1" s="1"/>
  <c r="C53" i="1" s="1"/>
  <c r="C54" i="1" s="1"/>
  <c r="C55" i="1" s="1"/>
  <c r="C298" i="1"/>
  <c r="C299" i="1"/>
  <c r="C300" i="1" s="1"/>
  <c r="C301" i="1" s="1"/>
  <c r="C302" i="1"/>
  <c r="C303" i="1" s="1"/>
  <c r="C304" i="1" s="1"/>
  <c r="C690" i="1"/>
  <c r="C691" i="1"/>
  <c r="C264" i="1"/>
  <c r="C265" i="1" s="1"/>
  <c r="C266" i="1" s="1"/>
  <c r="C267" i="1" s="1"/>
  <c r="C270" i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/>
  <c r="C285" i="1" s="1"/>
  <c r="C286" i="1" s="1"/>
  <c r="C287" i="1" s="1"/>
  <c r="C288" i="1" s="1"/>
  <c r="C289" i="1" s="1"/>
  <c r="C290" i="1" s="1"/>
  <c r="C291" i="1" s="1"/>
  <c r="C292" i="1" s="1"/>
  <c r="C293" i="1"/>
  <c r="C294" i="1" s="1"/>
  <c r="C295" i="1" s="1"/>
  <c r="C296" i="1" s="1"/>
  <c r="C297" i="1" s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B23" i="1" l="1"/>
  <c r="B24" i="1" s="1"/>
  <c r="B25" i="1" s="1"/>
  <c r="B26" i="1" s="1"/>
  <c r="B27" i="1" s="1"/>
  <c r="B28" i="1" s="1"/>
  <c r="B29" i="1" s="1"/>
  <c r="B30" i="1" s="1"/>
  <c r="E317" i="1"/>
  <c r="B317" i="1" s="1"/>
  <c r="E257" i="1"/>
  <c r="E258" i="1" s="1"/>
  <c r="E259" i="1" s="1"/>
  <c r="E260" i="1" s="1"/>
  <c r="E318" i="1" l="1"/>
  <c r="B318" i="1" s="1"/>
  <c r="E261" i="1"/>
  <c r="E262" i="1" s="1"/>
  <c r="E263" i="1" s="1"/>
  <c r="E294" i="1"/>
  <c r="E295" i="1" s="1"/>
  <c r="E296" i="1" s="1"/>
  <c r="B255" i="1"/>
  <c r="B256" i="1" s="1"/>
  <c r="B257" i="1" s="1"/>
  <c r="B258" i="1" s="1"/>
  <c r="B259" i="1" s="1"/>
  <c r="B260" i="1" s="1"/>
  <c r="C255" i="1"/>
  <c r="C256" i="1"/>
  <c r="C257" i="1" s="1"/>
  <c r="C258" i="1" s="1"/>
  <c r="C259" i="1" s="1"/>
  <c r="C260" i="1" s="1"/>
  <c r="C261" i="1" s="1"/>
  <c r="C262" i="1" s="1"/>
  <c r="C263" i="1" s="1"/>
  <c r="D256" i="1"/>
  <c r="D257" i="1" s="1"/>
  <c r="C250" i="1"/>
  <c r="E251" i="1"/>
  <c r="E252" i="1" s="1"/>
  <c r="E253" i="1" s="1"/>
  <c r="E254" i="1" s="1"/>
  <c r="B247" i="1"/>
  <c r="C247" i="1"/>
  <c r="C191" i="1"/>
  <c r="C240" i="1"/>
  <c r="C241" i="1" s="1"/>
  <c r="C242" i="1" s="1"/>
  <c r="C243" i="1" s="1"/>
  <c r="C244" i="1" s="1"/>
  <c r="C245" i="1"/>
  <c r="C246" i="1" s="1"/>
  <c r="D237" i="1"/>
  <c r="D238" i="1" s="1"/>
  <c r="D239" i="1" s="1"/>
  <c r="D240" i="1" s="1"/>
  <c r="D241" i="1" s="1"/>
  <c r="C237" i="1"/>
  <c r="C238" i="1" s="1"/>
  <c r="C239" i="1" s="1"/>
  <c r="C171" i="1"/>
  <c r="C172" i="1" s="1"/>
  <c r="C173" i="1" s="1"/>
  <c r="C174" i="1" s="1"/>
  <c r="C175" i="1" s="1"/>
  <c r="E182" i="1"/>
  <c r="C133" i="1"/>
  <c r="E177" i="1"/>
  <c r="E178" i="1" s="1"/>
  <c r="E179" i="1" s="1"/>
  <c r="E81" i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C80" i="1"/>
  <c r="E180" i="1" l="1"/>
  <c r="E319" i="1"/>
  <c r="B319" i="1" s="1"/>
  <c r="B261" i="1"/>
  <c r="B262" i="1" s="1"/>
  <c r="B263" i="1" s="1"/>
  <c r="B264" i="1" s="1"/>
  <c r="E297" i="1"/>
  <c r="D258" i="1"/>
  <c r="D259" i="1" s="1"/>
  <c r="D260" i="1" s="1"/>
  <c r="D242" i="1"/>
  <c r="C377" i="1"/>
  <c r="C378" i="1" s="1"/>
  <c r="C379" i="1" s="1"/>
  <c r="C380" i="1" s="1"/>
  <c r="C381" i="1" s="1"/>
  <c r="B718" i="1"/>
  <c r="C718" i="1"/>
  <c r="B669" i="1"/>
  <c r="C669" i="1"/>
  <c r="C661" i="1"/>
  <c r="C547" i="1"/>
  <c r="C489" i="1"/>
  <c r="B466" i="1"/>
  <c r="C466" i="1"/>
  <c r="C251" i="1"/>
  <c r="C252" i="1" s="1"/>
  <c r="C253" i="1" s="1"/>
  <c r="C254" i="1" s="1"/>
  <c r="C162" i="1"/>
  <c r="B265" i="1" l="1"/>
  <c r="B266" i="1" s="1"/>
  <c r="B267" i="1" s="1"/>
  <c r="B268" i="1" s="1"/>
  <c r="E320" i="1"/>
  <c r="E321" i="1" s="1"/>
  <c r="D261" i="1"/>
  <c r="D243" i="1"/>
  <c r="C233" i="1"/>
  <c r="B236" i="1"/>
  <c r="C236" i="1"/>
  <c r="C410" i="1"/>
  <c r="C411" i="1" s="1"/>
  <c r="C412" i="1" s="1"/>
  <c r="C413" i="1"/>
  <c r="E44" i="1"/>
  <c r="E45" i="1" s="1"/>
  <c r="E46" i="1" s="1"/>
  <c r="E39" i="1"/>
  <c r="C8" i="1"/>
  <c r="C9" i="1"/>
  <c r="B10" i="1"/>
  <c r="B11" i="1" s="1"/>
  <c r="B12" i="1" s="1"/>
  <c r="B13" i="1" s="1"/>
  <c r="B14" i="1" s="1"/>
  <c r="B15" i="1" s="1"/>
  <c r="B16" i="1" s="1"/>
  <c r="B17" i="1" s="1"/>
  <c r="C10" i="1"/>
  <c r="C11" i="1"/>
  <c r="C12" i="1"/>
  <c r="C56" i="1"/>
  <c r="C57" i="1" s="1"/>
  <c r="C58" i="1" s="1"/>
  <c r="C59" i="1" s="1"/>
  <c r="C60" i="1" s="1"/>
  <c r="C61" i="1" s="1"/>
  <c r="C73" i="1"/>
  <c r="C74" i="1" s="1"/>
  <c r="C75" i="1" s="1"/>
  <c r="C76" i="1"/>
  <c r="C77" i="1"/>
  <c r="C78" i="1" s="1"/>
  <c r="C79" i="1" s="1"/>
  <c r="B97" i="1"/>
  <c r="C97" i="1"/>
  <c r="C98" i="1" s="1"/>
  <c r="C99" i="1" s="1"/>
  <c r="C100" i="1" s="1"/>
  <c r="C101" i="1" s="1"/>
  <c r="C102" i="1" s="1"/>
  <c r="C103" i="1"/>
  <c r="B104" i="1"/>
  <c r="B105" i="1" s="1"/>
  <c r="C104" i="1"/>
  <c r="C105" i="1"/>
  <c r="C106" i="1" s="1"/>
  <c r="C107" i="1"/>
  <c r="C108" i="1" s="1"/>
  <c r="C109" i="1" s="1"/>
  <c r="C110" i="1" s="1"/>
  <c r="C111" i="1" s="1"/>
  <c r="C112" i="1"/>
  <c r="C113" i="1" s="1"/>
  <c r="C114" i="1" s="1"/>
  <c r="B115" i="1"/>
  <c r="B116" i="1" s="1"/>
  <c r="C115" i="1"/>
  <c r="C116" i="1"/>
  <c r="C117" i="1" s="1"/>
  <c r="C118" i="1" s="1"/>
  <c r="C119" i="1" s="1"/>
  <c r="C120" i="1" s="1"/>
  <c r="C121" i="1" s="1"/>
  <c r="C124" i="1"/>
  <c r="C125" i="1" s="1"/>
  <c r="C126" i="1" s="1"/>
  <c r="C127" i="1"/>
  <c r="C128" i="1" s="1"/>
  <c r="C129" i="1" s="1"/>
  <c r="C130" i="1" s="1"/>
  <c r="C131" i="1" s="1"/>
  <c r="C132" i="1" s="1"/>
  <c r="C134" i="1"/>
  <c r="C135" i="1" s="1"/>
  <c r="C136" i="1" s="1"/>
  <c r="C137" i="1" s="1"/>
  <c r="C138" i="1" s="1"/>
  <c r="C139" i="1" s="1"/>
  <c r="C140" i="1" s="1"/>
  <c r="C141" i="1" s="1"/>
  <c r="C142" i="1"/>
  <c r="C143" i="1" s="1"/>
  <c r="C144" i="1" s="1"/>
  <c r="C145" i="1" s="1"/>
  <c r="C146" i="1" s="1"/>
  <c r="C147" i="1" s="1"/>
  <c r="C148" i="1" s="1"/>
  <c r="C149" i="1" s="1"/>
  <c r="C150" i="1" s="1"/>
  <c r="C151" i="1"/>
  <c r="C152" i="1" s="1"/>
  <c r="C153" i="1" s="1"/>
  <c r="C154" i="1" s="1"/>
  <c r="C155" i="1" s="1"/>
  <c r="C156" i="1" s="1"/>
  <c r="C157" i="1"/>
  <c r="C158" i="1" s="1"/>
  <c r="C159" i="1" s="1"/>
  <c r="C160" i="1" s="1"/>
  <c r="C161" i="1" s="1"/>
  <c r="C163" i="1"/>
  <c r="C164" i="1"/>
  <c r="C165" i="1" s="1"/>
  <c r="C166" i="1" s="1"/>
  <c r="C167" i="1" s="1"/>
  <c r="C168" i="1" s="1"/>
  <c r="C169" i="1" s="1"/>
  <c r="C170" i="1" s="1"/>
  <c r="C176" i="1"/>
  <c r="C188" i="1"/>
  <c r="C189" i="1"/>
  <c r="C190" i="1"/>
  <c r="B193" i="1"/>
  <c r="C193" i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/>
  <c r="C234" i="1"/>
  <c r="C235" i="1"/>
  <c r="B248" i="1"/>
  <c r="B249" i="1" s="1"/>
  <c r="C248" i="1"/>
  <c r="C249" i="1"/>
  <c r="C321" i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65" i="1"/>
  <c r="C366" i="1" s="1"/>
  <c r="C367" i="1" s="1"/>
  <c r="C368" i="1" s="1"/>
  <c r="C369" i="1" s="1"/>
  <c r="C383" i="1"/>
  <c r="C384" i="1" s="1"/>
  <c r="C385" i="1" s="1"/>
  <c r="C386" i="1" s="1"/>
  <c r="C387" i="1" s="1"/>
  <c r="C388" i="1" s="1"/>
  <c r="C389" i="1" s="1"/>
  <c r="C390" i="1" s="1"/>
  <c r="C81" i="1"/>
  <c r="C402" i="1"/>
  <c r="C403" i="1"/>
  <c r="C404" i="1"/>
  <c r="C405" i="1"/>
  <c r="C406" i="1"/>
  <c r="C407" i="1"/>
  <c r="C408" i="1"/>
  <c r="C409" i="1"/>
  <c r="C418" i="1"/>
  <c r="C419" i="1" s="1"/>
  <c r="C420" i="1"/>
  <c r="C421" i="1" s="1"/>
  <c r="C422" i="1"/>
  <c r="C423" i="1"/>
  <c r="C424" i="1"/>
  <c r="C425" i="1"/>
  <c r="C426" i="1"/>
  <c r="C427" i="1"/>
  <c r="C428" i="1"/>
  <c r="C429" i="1"/>
  <c r="C430" i="1"/>
  <c r="C431" i="1"/>
  <c r="C432" i="1" s="1"/>
  <c r="C433" i="1" s="1"/>
  <c r="C434" i="1" s="1"/>
  <c r="C435" i="1"/>
  <c r="C436" i="1" s="1"/>
  <c r="C437" i="1" s="1"/>
  <c r="C438" i="1" s="1"/>
  <c r="C439" i="1"/>
  <c r="C440" i="1" s="1"/>
  <c r="C441" i="1" s="1"/>
  <c r="C442" i="1" s="1"/>
  <c r="C443" i="1"/>
  <c r="C444" i="1" s="1"/>
  <c r="C445" i="1" s="1"/>
  <c r="C446" i="1" s="1"/>
  <c r="C447" i="1"/>
  <c r="C448" i="1"/>
  <c r="C449" i="1"/>
  <c r="C450" i="1" s="1"/>
  <c r="C451" i="1" s="1"/>
  <c r="C452" i="1" s="1"/>
  <c r="C453" i="1" s="1"/>
  <c r="C454" i="1"/>
  <c r="C455" i="1"/>
  <c r="C456" i="1"/>
  <c r="C457" i="1" s="1"/>
  <c r="C458" i="1" s="1"/>
  <c r="C459" i="1"/>
  <c r="C460" i="1" s="1"/>
  <c r="C461" i="1" s="1"/>
  <c r="C462" i="1" s="1"/>
  <c r="C463" i="1" s="1"/>
  <c r="C464" i="1" s="1"/>
  <c r="C465" i="1" s="1"/>
  <c r="B467" i="1"/>
  <c r="C467" i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90" i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B505" i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C505" i="1"/>
  <c r="C506" i="1"/>
  <c r="C507" i="1"/>
  <c r="C508" i="1"/>
  <c r="C509" i="1"/>
  <c r="C510" i="1"/>
  <c r="C511" i="1"/>
  <c r="C512" i="1"/>
  <c r="C513" i="1"/>
  <c r="C514" i="1"/>
  <c r="C515" i="1"/>
  <c r="C516" i="1"/>
  <c r="B517" i="1"/>
  <c r="B518" i="1" s="1"/>
  <c r="B519" i="1" s="1"/>
  <c r="B520" i="1" s="1"/>
  <c r="B521" i="1" s="1"/>
  <c r="B522" i="1" s="1"/>
  <c r="B523" i="1" s="1"/>
  <c r="C517" i="1"/>
  <c r="C518" i="1"/>
  <c r="C519" i="1"/>
  <c r="C524" i="1"/>
  <c r="C525" i="1"/>
  <c r="C526" i="1"/>
  <c r="C527" i="1"/>
  <c r="B534" i="1"/>
  <c r="B535" i="1" s="1"/>
  <c r="C534" i="1"/>
  <c r="C535" i="1" s="1"/>
  <c r="C536" i="1" s="1"/>
  <c r="B543" i="1"/>
  <c r="C543" i="1"/>
  <c r="C544" i="1" s="1"/>
  <c r="C545" i="1" s="1"/>
  <c r="C546" i="1" s="1"/>
  <c r="C548" i="1"/>
  <c r="C549" i="1" s="1"/>
  <c r="C550" i="1" s="1"/>
  <c r="C551" i="1" s="1"/>
  <c r="C552" i="1" s="1"/>
  <c r="C553" i="1" s="1"/>
  <c r="C554" i="1" s="1"/>
  <c r="C555" i="1" s="1"/>
  <c r="C556" i="1" s="1"/>
  <c r="C575" i="1"/>
  <c r="C576" i="1"/>
  <c r="C577" i="1" s="1"/>
  <c r="C578" i="1" s="1"/>
  <c r="C579" i="1" s="1"/>
  <c r="C580" i="1" s="1"/>
  <c r="C581" i="1" s="1"/>
  <c r="C583" i="1"/>
  <c r="C584" i="1"/>
  <c r="C585" i="1" s="1"/>
  <c r="C586" i="1" s="1"/>
  <c r="C587" i="1" s="1"/>
  <c r="C610" i="1"/>
  <c r="C611" i="1"/>
  <c r="C612" i="1"/>
  <c r="B613" i="1"/>
  <c r="B614" i="1" s="1"/>
  <c r="C613" i="1"/>
  <c r="C614" i="1"/>
  <c r="B615" i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/>
  <c r="C644" i="1" s="1"/>
  <c r="C645" i="1" s="1"/>
  <c r="C646" i="1" s="1"/>
  <c r="C647" i="1"/>
  <c r="C648" i="1" s="1"/>
  <c r="C649" i="1" s="1"/>
  <c r="C650" i="1" s="1"/>
  <c r="C651" i="1" s="1"/>
  <c r="C652" i="1" s="1"/>
  <c r="C655" i="1"/>
  <c r="C656" i="1" s="1"/>
  <c r="C657" i="1" s="1"/>
  <c r="C658" i="1" s="1"/>
  <c r="C659" i="1" s="1"/>
  <c r="C660" i="1" s="1"/>
  <c r="C662" i="1"/>
  <c r="C663" i="1"/>
  <c r="B670" i="1"/>
  <c r="C670" i="1"/>
  <c r="B671" i="1"/>
  <c r="B672" i="1" s="1"/>
  <c r="C671" i="1"/>
  <c r="C672" i="1"/>
  <c r="B693" i="1"/>
  <c r="B694" i="1" s="1"/>
  <c r="C693" i="1"/>
  <c r="C694" i="1" s="1"/>
  <c r="C695" i="1" s="1"/>
  <c r="C696" i="1" s="1"/>
  <c r="C697" i="1" s="1"/>
  <c r="C700" i="1"/>
  <c r="C701" i="1"/>
  <c r="C702" i="1"/>
  <c r="C703" i="1"/>
  <c r="C704" i="1"/>
  <c r="C705" i="1"/>
  <c r="C706" i="1"/>
  <c r="C707" i="1"/>
  <c r="C708" i="1"/>
  <c r="B709" i="1"/>
  <c r="C709" i="1"/>
  <c r="C711" i="1" s="1"/>
  <c r="C713" i="1" s="1"/>
  <c r="C714" i="1"/>
  <c r="C716" i="1"/>
  <c r="C717" i="1"/>
  <c r="B719" i="1"/>
  <c r="C719" i="1"/>
  <c r="B729" i="1"/>
  <c r="C729" i="1"/>
  <c r="B739" i="1"/>
  <c r="B740" i="1" s="1"/>
  <c r="B741" i="1" s="1"/>
  <c r="B742" i="1" s="1"/>
  <c r="B743" i="1" s="1"/>
  <c r="B744" i="1" s="1"/>
  <c r="B745" i="1" s="1"/>
  <c r="B711" i="1" l="1"/>
  <c r="B713" i="1" s="1"/>
  <c r="B712" i="1"/>
  <c r="B714" i="1" s="1"/>
  <c r="B715" i="1" s="1"/>
  <c r="B716" i="1" s="1"/>
  <c r="B717" i="1" s="1"/>
  <c r="C537" i="1"/>
  <c r="C538" i="1" s="1"/>
  <c r="C539" i="1" s="1"/>
  <c r="C540" i="1" s="1"/>
  <c r="C541" i="1" s="1"/>
  <c r="C123" i="1"/>
  <c r="C122" i="1"/>
  <c r="C654" i="1"/>
  <c r="C653" i="1"/>
  <c r="B537" i="1"/>
  <c r="B538" i="1" s="1"/>
  <c r="B539" i="1" s="1"/>
  <c r="B540" i="1" s="1"/>
  <c r="B541" i="1" s="1"/>
  <c r="B536" i="1"/>
  <c r="B673" i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730" i="1"/>
  <c r="B731" i="1" s="1"/>
  <c r="B732" i="1" s="1"/>
  <c r="B733" i="1" s="1"/>
  <c r="B721" i="1"/>
  <c r="B722" i="1" s="1"/>
  <c r="B723" i="1" s="1"/>
  <c r="B724" i="1" s="1"/>
  <c r="B735" i="1"/>
  <c r="B746" i="1"/>
  <c r="B747" i="1" s="1"/>
  <c r="B748" i="1" s="1"/>
  <c r="B320" i="1"/>
  <c r="B321" i="1" s="1"/>
  <c r="B695" i="1"/>
  <c r="B696" i="1" s="1"/>
  <c r="C588" i="1"/>
  <c r="C589" i="1" s="1"/>
  <c r="C590" i="1" s="1"/>
  <c r="C591" i="1" s="1"/>
  <c r="B524" i="1"/>
  <c r="B525" i="1" s="1"/>
  <c r="B526" i="1" s="1"/>
  <c r="B527" i="1" s="1"/>
  <c r="B528" i="1" s="1"/>
  <c r="B529" i="1" s="1"/>
  <c r="B530" i="1" s="1"/>
  <c r="B531" i="1" s="1"/>
  <c r="B532" i="1" s="1"/>
  <c r="B402" i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18" i="1"/>
  <c r="B19" i="1" s="1"/>
  <c r="E322" i="1"/>
  <c r="C372" i="1"/>
  <c r="E40" i="1"/>
  <c r="E41" i="1" s="1"/>
  <c r="E42" i="1" s="1"/>
  <c r="B39" i="1"/>
  <c r="D262" i="1"/>
  <c r="C557" i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B250" i="1"/>
  <c r="B251" i="1" s="1"/>
  <c r="B252" i="1" s="1"/>
  <c r="B253" i="1" s="1"/>
  <c r="B254" i="1" s="1"/>
  <c r="D244" i="1"/>
  <c r="B237" i="1"/>
  <c r="B238" i="1" s="1"/>
  <c r="B239" i="1" s="1"/>
  <c r="B240" i="1" s="1"/>
  <c r="B241" i="1" s="1"/>
  <c r="B242" i="1" s="1"/>
  <c r="B243" i="1" s="1"/>
  <c r="B244" i="1" s="1"/>
  <c r="B245" i="1" s="1"/>
  <c r="B246" i="1" s="1"/>
  <c r="C177" i="1"/>
  <c r="C178" i="1" s="1"/>
  <c r="C179" i="1" s="1"/>
  <c r="C180" i="1" s="1"/>
  <c r="C82" i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E113" i="1"/>
  <c r="E114" i="1" s="1"/>
  <c r="E106" i="1"/>
  <c r="B106" i="1" s="1"/>
  <c r="B107" i="1" s="1"/>
  <c r="E108" i="1"/>
  <c r="E109" i="1" s="1"/>
  <c r="E50" i="1"/>
  <c r="B50" i="1" s="1"/>
  <c r="E644" i="1"/>
  <c r="E645" i="1" s="1"/>
  <c r="E648" i="1"/>
  <c r="E649" i="1" s="1"/>
  <c r="D94" i="1"/>
  <c r="E73" i="1"/>
  <c r="E78" i="1"/>
  <c r="E79" i="1" s="1"/>
  <c r="D49" i="1"/>
  <c r="D50" i="1" s="1"/>
  <c r="E33" i="1"/>
  <c r="B33" i="1" s="1"/>
  <c r="B34" i="1" s="1"/>
  <c r="E35" i="1"/>
  <c r="E98" i="1"/>
  <c r="E99" i="1" s="1"/>
  <c r="E100" i="1" s="1"/>
  <c r="E101" i="1" s="1"/>
  <c r="E102" i="1" s="1"/>
  <c r="B736" i="1" l="1"/>
  <c r="B737" i="1" s="1"/>
  <c r="B749" i="1"/>
  <c r="B697" i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10" i="1" s="1"/>
  <c r="B322" i="1"/>
  <c r="E323" i="1"/>
  <c r="E324" i="1" s="1"/>
  <c r="B35" i="1"/>
  <c r="B36" i="1" s="1"/>
  <c r="C373" i="1"/>
  <c r="C374" i="1" s="1"/>
  <c r="C375" i="1" s="1"/>
  <c r="C376" i="1" s="1"/>
  <c r="B40" i="1"/>
  <c r="B41" i="1" s="1"/>
  <c r="B42" i="1" s="1"/>
  <c r="B43" i="1" s="1"/>
  <c r="B44" i="1" s="1"/>
  <c r="B45" i="1" s="1"/>
  <c r="B46" i="1" s="1"/>
  <c r="B47" i="1" s="1"/>
  <c r="D263" i="1"/>
  <c r="D245" i="1"/>
  <c r="B108" i="1"/>
  <c r="B109" i="1" s="1"/>
  <c r="B98" i="1"/>
  <c r="B99" i="1" s="1"/>
  <c r="B100" i="1" s="1"/>
  <c r="B101" i="1" s="1"/>
  <c r="B102" i="1" s="1"/>
  <c r="B103" i="1" s="1"/>
  <c r="E74" i="1"/>
  <c r="E75" i="1" s="1"/>
  <c r="B73" i="1"/>
  <c r="E110" i="1"/>
  <c r="D51" i="1"/>
  <c r="E51" i="1"/>
  <c r="B51" i="1" s="1"/>
  <c r="E646" i="1"/>
  <c r="E650" i="1"/>
  <c r="B725" i="1" l="1"/>
  <c r="B726" i="1" s="1"/>
  <c r="B727" i="1" s="1"/>
  <c r="B750" i="1"/>
  <c r="B751" i="1" s="1"/>
  <c r="B752" i="1" s="1"/>
  <c r="B323" i="1"/>
  <c r="B324" i="1" s="1"/>
  <c r="E325" i="1"/>
  <c r="D264" i="1"/>
  <c r="D265" i="1" s="1"/>
  <c r="D246" i="1"/>
  <c r="B74" i="1"/>
  <c r="B76" i="1" s="1"/>
  <c r="B77" i="1" s="1"/>
  <c r="B78" i="1" s="1"/>
  <c r="B79" i="1" s="1"/>
  <c r="B80" i="1" s="1"/>
  <c r="B81" i="1" s="1"/>
  <c r="B110" i="1"/>
  <c r="B111" i="1" s="1"/>
  <c r="B112" i="1" s="1"/>
  <c r="B113" i="1" s="1"/>
  <c r="B114" i="1" s="1"/>
  <c r="E52" i="1"/>
  <c r="B52" i="1" s="1"/>
  <c r="D52" i="1"/>
  <c r="E651" i="1"/>
  <c r="E652" i="1" s="1"/>
  <c r="E654" i="1" l="1"/>
  <c r="E653" i="1"/>
  <c r="B75" i="1"/>
  <c r="D266" i="1"/>
  <c r="B325" i="1"/>
  <c r="E326" i="1"/>
  <c r="B82" i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D53" i="1"/>
  <c r="E53" i="1"/>
  <c r="B53" i="1" s="1"/>
  <c r="D267" i="1" l="1"/>
  <c r="B326" i="1"/>
  <c r="E327" i="1"/>
  <c r="E54" i="1"/>
  <c r="B54" i="1" s="1"/>
  <c r="D54" i="1"/>
  <c r="E762" i="1"/>
  <c r="B762" i="1" s="1"/>
  <c r="E656" i="1"/>
  <c r="E657" i="1" s="1"/>
  <c r="E658" i="1" s="1"/>
  <c r="E659" i="1" s="1"/>
  <c r="E660" i="1" s="1"/>
  <c r="E628" i="1"/>
  <c r="E577" i="1"/>
  <c r="E578" i="1" s="1"/>
  <c r="E579" i="1" s="1"/>
  <c r="E580" i="1" s="1"/>
  <c r="E548" i="1"/>
  <c r="E544" i="1"/>
  <c r="E490" i="1"/>
  <c r="E491" i="1" s="1"/>
  <c r="E492" i="1" s="1"/>
  <c r="E493" i="1" s="1"/>
  <c r="E494" i="1" s="1"/>
  <c r="E495" i="1" s="1"/>
  <c r="E496" i="1" s="1"/>
  <c r="E497" i="1" s="1"/>
  <c r="E498" i="1" s="1"/>
  <c r="E499" i="1" s="1"/>
  <c r="E500" i="1" s="1"/>
  <c r="E501" i="1" s="1"/>
  <c r="E502" i="1" s="1"/>
  <c r="E503" i="1" s="1"/>
  <c r="E468" i="1"/>
  <c r="E460" i="1"/>
  <c r="E461" i="1" s="1"/>
  <c r="E462" i="1" s="1"/>
  <c r="E463" i="1" s="1"/>
  <c r="E464" i="1" s="1"/>
  <c r="E465" i="1" s="1"/>
  <c r="E457" i="1"/>
  <c r="E458" i="1" s="1"/>
  <c r="E450" i="1"/>
  <c r="E451" i="1" s="1"/>
  <c r="E452" i="1" s="1"/>
  <c r="E453" i="1" s="1"/>
  <c r="E444" i="1"/>
  <c r="E445" i="1" s="1"/>
  <c r="E446" i="1" s="1"/>
  <c r="E440" i="1"/>
  <c r="E441" i="1" s="1"/>
  <c r="E442" i="1" s="1"/>
  <c r="E436" i="1"/>
  <c r="E437" i="1" s="1"/>
  <c r="E438" i="1" s="1"/>
  <c r="E432" i="1"/>
  <c r="E433" i="1" s="1"/>
  <c r="E434" i="1" s="1"/>
  <c r="E421" i="1"/>
  <c r="E418" i="1"/>
  <c r="E383" i="1"/>
  <c r="E384" i="1" s="1"/>
  <c r="E385" i="1" s="1"/>
  <c r="E386" i="1" s="1"/>
  <c r="E380" i="1"/>
  <c r="E371" i="1"/>
  <c r="E372" i="1" s="1"/>
  <c r="E373" i="1" s="1"/>
  <c r="E374" i="1" s="1"/>
  <c r="E364" i="1"/>
  <c r="E343" i="1"/>
  <c r="E344" i="1" s="1"/>
  <c r="E345" i="1" s="1"/>
  <c r="E336" i="1"/>
  <c r="E337" i="1" s="1"/>
  <c r="E338" i="1" s="1"/>
  <c r="E339" i="1" s="1"/>
  <c r="E300" i="1"/>
  <c r="E301" i="1" s="1"/>
  <c r="E285" i="1"/>
  <c r="E286" i="1" s="1"/>
  <c r="E269" i="1"/>
  <c r="B269" i="1" s="1"/>
  <c r="E211" i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194" i="1"/>
  <c r="E172" i="1"/>
  <c r="E173" i="1" s="1"/>
  <c r="E174" i="1" s="1"/>
  <c r="E175" i="1" s="1"/>
  <c r="E165" i="1"/>
  <c r="E166" i="1" s="1"/>
  <c r="E167" i="1" s="1"/>
  <c r="E168" i="1" s="1"/>
  <c r="E158" i="1"/>
  <c r="E159" i="1" s="1"/>
  <c r="E160" i="1" s="1"/>
  <c r="E161" i="1" s="1"/>
  <c r="E152" i="1"/>
  <c r="E153" i="1" s="1"/>
  <c r="E154" i="1" s="1"/>
  <c r="E155" i="1" s="1"/>
  <c r="E156" i="1" s="1"/>
  <c r="E143" i="1"/>
  <c r="E144" i="1" s="1"/>
  <c r="E145" i="1" s="1"/>
  <c r="E146" i="1" s="1"/>
  <c r="E147" i="1" s="1"/>
  <c r="E148" i="1" s="1"/>
  <c r="E149" i="1" s="1"/>
  <c r="E150" i="1" s="1"/>
  <c r="E135" i="1"/>
  <c r="E136" i="1" s="1"/>
  <c r="E137" i="1" s="1"/>
  <c r="E138" i="1" s="1"/>
  <c r="E139" i="1" s="1"/>
  <c r="E141" i="1" s="1"/>
  <c r="E128" i="1"/>
  <c r="E129" i="1" s="1"/>
  <c r="E130" i="1" s="1"/>
  <c r="E131" i="1" s="1"/>
  <c r="E132" i="1" s="1"/>
  <c r="E125" i="1"/>
  <c r="E126" i="1" s="1"/>
  <c r="E117" i="1"/>
  <c r="E170" i="1" l="1"/>
  <c r="E169" i="1"/>
  <c r="E375" i="1"/>
  <c r="D268" i="1"/>
  <c r="D269" i="1" s="1"/>
  <c r="D270" i="1" s="1"/>
  <c r="B327" i="1"/>
  <c r="E365" i="1"/>
  <c r="E366" i="1" s="1"/>
  <c r="B364" i="1"/>
  <c r="E328" i="1"/>
  <c r="E381" i="1"/>
  <c r="E387" i="1"/>
  <c r="E287" i="1"/>
  <c r="E288" i="1" s="1"/>
  <c r="E289" i="1" s="1"/>
  <c r="E290" i="1" s="1"/>
  <c r="E291" i="1" s="1"/>
  <c r="E292" i="1" s="1"/>
  <c r="E545" i="1"/>
  <c r="E546" i="1" s="1"/>
  <c r="B544" i="1"/>
  <c r="E419" i="1"/>
  <c r="B418" i="1"/>
  <c r="E549" i="1"/>
  <c r="E118" i="1"/>
  <c r="E119" i="1" s="1"/>
  <c r="E120" i="1" s="1"/>
  <c r="E121" i="1" s="1"/>
  <c r="B117" i="1"/>
  <c r="E270" i="1"/>
  <c r="E271" i="1" s="1"/>
  <c r="E272" i="1" s="1"/>
  <c r="E763" i="1"/>
  <c r="B763" i="1" s="1"/>
  <c r="E469" i="1"/>
  <c r="B468" i="1"/>
  <c r="E629" i="1"/>
  <c r="E630" i="1" s="1"/>
  <c r="E631" i="1" s="1"/>
  <c r="E632" i="1" s="1"/>
  <c r="E633" i="1" s="1"/>
  <c r="E634" i="1" s="1"/>
  <c r="E635" i="1" s="1"/>
  <c r="E636" i="1" s="1"/>
  <c r="E637" i="1" s="1"/>
  <c r="E638" i="1" s="1"/>
  <c r="E639" i="1" s="1"/>
  <c r="E640" i="1" s="1"/>
  <c r="E641" i="1" s="1"/>
  <c r="E642" i="1" s="1"/>
  <c r="B628" i="1"/>
  <c r="E195" i="1"/>
  <c r="E196" i="1" s="1"/>
  <c r="E197" i="1" s="1"/>
  <c r="E198" i="1" s="1"/>
  <c r="E199" i="1" s="1"/>
  <c r="E200" i="1" s="1"/>
  <c r="E201" i="1" s="1"/>
  <c r="E202" i="1" s="1"/>
  <c r="B194" i="1"/>
  <c r="D55" i="1"/>
  <c r="D56" i="1" s="1"/>
  <c r="D57" i="1" s="1"/>
  <c r="E55" i="1"/>
  <c r="E585" i="1"/>
  <c r="E581" i="1"/>
  <c r="C7" i="1"/>
  <c r="E123" i="1" l="1"/>
  <c r="E122" i="1"/>
  <c r="E376" i="1"/>
  <c r="D58" i="1"/>
  <c r="B328" i="1"/>
  <c r="B365" i="1"/>
  <c r="B366" i="1" s="1"/>
  <c r="E329" i="1"/>
  <c r="E367" i="1"/>
  <c r="B55" i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E388" i="1"/>
  <c r="E389" i="1" s="1"/>
  <c r="E390" i="1" s="1"/>
  <c r="D271" i="1"/>
  <c r="B270" i="1"/>
  <c r="B271" i="1" s="1"/>
  <c r="B272" i="1" s="1"/>
  <c r="E273" i="1"/>
  <c r="B419" i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629" i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195" i="1"/>
  <c r="B196" i="1" s="1"/>
  <c r="B197" i="1" s="1"/>
  <c r="B198" i="1" s="1"/>
  <c r="B199" i="1" s="1"/>
  <c r="B200" i="1" s="1"/>
  <c r="B201" i="1" s="1"/>
  <c r="B202" i="1" s="1"/>
  <c r="B545" i="1"/>
  <c r="B546" i="1" s="1"/>
  <c r="B118" i="1"/>
  <c r="B119" i="1" s="1"/>
  <c r="B120" i="1" s="1"/>
  <c r="B121" i="1" s="1"/>
  <c r="E550" i="1"/>
  <c r="E551" i="1" s="1"/>
  <c r="E552" i="1" s="1"/>
  <c r="E553" i="1" s="1"/>
  <c r="E554" i="1" s="1"/>
  <c r="E555" i="1" s="1"/>
  <c r="E470" i="1"/>
  <c r="E471" i="1" s="1"/>
  <c r="E472" i="1" s="1"/>
  <c r="B469" i="1"/>
  <c r="E203" i="1"/>
  <c r="E586" i="1"/>
  <c r="E587" i="1" s="1"/>
  <c r="E588" i="1" s="1"/>
  <c r="D363" i="1"/>
  <c r="D364" i="1" s="1"/>
  <c r="D365" i="1" s="1"/>
  <c r="D366" i="1" s="1"/>
  <c r="D367" i="1" s="1"/>
  <c r="D368" i="1" s="1"/>
  <c r="D369" i="1" s="1"/>
  <c r="D711" i="1"/>
  <c r="D307" i="1"/>
  <c r="D248" i="1"/>
  <c r="D249" i="1" s="1"/>
  <c r="D193" i="1"/>
  <c r="D194" i="1" s="1"/>
  <c r="D195" i="1" s="1"/>
  <c r="D196" i="1" s="1"/>
  <c r="B123" i="1" l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22" i="1"/>
  <c r="B654" i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53" i="1"/>
  <c r="E589" i="1"/>
  <c r="E590" i="1" s="1"/>
  <c r="E591" i="1" s="1"/>
  <c r="E556" i="1"/>
  <c r="B69" i="1"/>
  <c r="B70" i="1" s="1"/>
  <c r="D59" i="1"/>
  <c r="B329" i="1"/>
  <c r="E330" i="1"/>
  <c r="E331" i="1" s="1"/>
  <c r="E368" i="1"/>
  <c r="B367" i="1"/>
  <c r="B273" i="1"/>
  <c r="D272" i="1"/>
  <c r="E274" i="1"/>
  <c r="D250" i="1"/>
  <c r="D251" i="1" s="1"/>
  <c r="D252" i="1" s="1"/>
  <c r="D253" i="1" s="1"/>
  <c r="B547" i="1"/>
  <c r="B548" i="1" s="1"/>
  <c r="B549" i="1" s="1"/>
  <c r="B550" i="1" s="1"/>
  <c r="B551" i="1" s="1"/>
  <c r="B552" i="1" s="1"/>
  <c r="B553" i="1" s="1"/>
  <c r="B554" i="1" s="1"/>
  <c r="B555" i="1" s="1"/>
  <c r="B470" i="1"/>
  <c r="B471" i="1" s="1"/>
  <c r="B472" i="1" s="1"/>
  <c r="E473" i="1"/>
  <c r="E474" i="1" s="1"/>
  <c r="E475" i="1" s="1"/>
  <c r="E476" i="1" s="1"/>
  <c r="E477" i="1" s="1"/>
  <c r="E478" i="1" s="1"/>
  <c r="E479" i="1" s="1"/>
  <c r="E480" i="1" s="1"/>
  <c r="E481" i="1" s="1"/>
  <c r="E482" i="1" s="1"/>
  <c r="E483" i="1" s="1"/>
  <c r="E484" i="1" s="1"/>
  <c r="E485" i="1" s="1"/>
  <c r="B203" i="1"/>
  <c r="E204" i="1"/>
  <c r="E205" i="1" s="1"/>
  <c r="E206" i="1" s="1"/>
  <c r="E207" i="1" s="1"/>
  <c r="E208" i="1" s="1"/>
  <c r="E209" i="1" s="1"/>
  <c r="D308" i="1"/>
  <c r="D712" i="1"/>
  <c r="D714" i="1" l="1"/>
  <c r="D715" i="1" s="1"/>
  <c r="D713" i="1"/>
  <c r="B170" i="1"/>
  <c r="B169" i="1"/>
  <c r="B667" i="1"/>
  <c r="B668" i="1" s="1"/>
  <c r="B666" i="1"/>
  <c r="D309" i="1"/>
  <c r="B556" i="1"/>
  <c r="D60" i="1"/>
  <c r="B330" i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E369" i="1"/>
  <c r="B368" i="1"/>
  <c r="D273" i="1"/>
  <c r="B274" i="1"/>
  <c r="E275" i="1"/>
  <c r="E276" i="1" s="1"/>
  <c r="D254" i="1"/>
  <c r="B171" i="1"/>
  <c r="B172" i="1" s="1"/>
  <c r="B173" i="1" s="1"/>
  <c r="B174" i="1" s="1"/>
  <c r="B175" i="1" s="1"/>
  <c r="B176" i="1" s="1"/>
  <c r="B473" i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204" i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E486" i="1"/>
  <c r="E487" i="1" s="1"/>
  <c r="E488" i="1" s="1"/>
  <c r="D716" i="1"/>
  <c r="D717" i="1" s="1"/>
  <c r="D543" i="1"/>
  <c r="D544" i="1" s="1"/>
  <c r="D545" i="1" s="1"/>
  <c r="D546" i="1" s="1"/>
  <c r="D310" i="1" l="1"/>
  <c r="D311" i="1" s="1"/>
  <c r="D61" i="1"/>
  <c r="D62" i="1" s="1"/>
  <c r="B369" i="1"/>
  <c r="B370" i="1" s="1"/>
  <c r="B371" i="1" s="1"/>
  <c r="B275" i="1"/>
  <c r="B276" i="1" s="1"/>
  <c r="D274" i="1"/>
  <c r="E277" i="1"/>
  <c r="E278" i="1" s="1"/>
  <c r="B177" i="1"/>
  <c r="B178" i="1" s="1"/>
  <c r="B179" i="1" s="1"/>
  <c r="D547" i="1"/>
  <c r="B486" i="1"/>
  <c r="B487" i="1" s="1"/>
  <c r="B488" i="1" s="1"/>
  <c r="B233" i="1"/>
  <c r="B234" i="1" s="1"/>
  <c r="B235" i="1" s="1"/>
  <c r="D72" i="1"/>
  <c r="D467" i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15" i="1"/>
  <c r="D416" i="1" s="1"/>
  <c r="D417" i="1" s="1"/>
  <c r="D418" i="1" s="1"/>
  <c r="D419" i="1" s="1"/>
  <c r="D420" i="1" s="1"/>
  <c r="D421" i="1" s="1"/>
  <c r="D422" i="1" s="1"/>
  <c r="D392" i="1"/>
  <c r="D393" i="1" s="1"/>
  <c r="D394" i="1" s="1"/>
  <c r="D312" i="1" l="1"/>
  <c r="D313" i="1" s="1"/>
  <c r="B180" i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D63" i="1"/>
  <c r="D275" i="1"/>
  <c r="B277" i="1"/>
  <c r="B278" i="1" s="1"/>
  <c r="E557" i="1"/>
  <c r="E558" i="1" s="1"/>
  <c r="E559" i="1" s="1"/>
  <c r="E560" i="1" s="1"/>
  <c r="E561" i="1" s="1"/>
  <c r="E562" i="1" s="1"/>
  <c r="E563" i="1" s="1"/>
  <c r="E564" i="1" s="1"/>
  <c r="E565" i="1" s="1"/>
  <c r="E566" i="1" s="1"/>
  <c r="E567" i="1" s="1"/>
  <c r="E568" i="1" s="1"/>
  <c r="E569" i="1" s="1"/>
  <c r="E570" i="1" s="1"/>
  <c r="E571" i="1" s="1"/>
  <c r="E572" i="1" s="1"/>
  <c r="E573" i="1" s="1"/>
  <c r="E574" i="1" s="1"/>
  <c r="E279" i="1"/>
  <c r="E280" i="1" s="1"/>
  <c r="D548" i="1"/>
  <c r="D549" i="1" s="1"/>
  <c r="D550" i="1" s="1"/>
  <c r="D551" i="1" s="1"/>
  <c r="D552" i="1" s="1"/>
  <c r="D553" i="1" s="1"/>
  <c r="D554" i="1" s="1"/>
  <c r="D555" i="1" s="1"/>
  <c r="B489" i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D489" i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73" i="1"/>
  <c r="D74" i="1" s="1"/>
  <c r="D423" i="1"/>
  <c r="D670" i="1"/>
  <c r="D729" i="1"/>
  <c r="D32" i="1"/>
  <c r="D33" i="1" s="1"/>
  <c r="D116" i="1"/>
  <c r="D117" i="1" s="1"/>
  <c r="D347" i="1"/>
  <c r="D348" i="1" s="1"/>
  <c r="D505" i="1"/>
  <c r="D506" i="1" s="1"/>
  <c r="D518" i="1"/>
  <c r="D519" i="1" s="1"/>
  <c r="D520" i="1" s="1"/>
  <c r="D534" i="1"/>
  <c r="D535" i="1" s="1"/>
  <c r="D614" i="1"/>
  <c r="D616" i="1" s="1"/>
  <c r="D617" i="1" s="1"/>
  <c r="D672" i="1"/>
  <c r="D673" i="1" s="1"/>
  <c r="D693" i="1"/>
  <c r="D694" i="1" s="1"/>
  <c r="D695" i="1" s="1"/>
  <c r="D696" i="1" s="1"/>
  <c r="D697" i="1" s="1"/>
  <c r="D698" i="1" s="1"/>
  <c r="D699" i="1" s="1"/>
  <c r="D537" i="1" l="1"/>
  <c r="D538" i="1" s="1"/>
  <c r="D539" i="1" s="1"/>
  <c r="D536" i="1"/>
  <c r="D76" i="1"/>
  <c r="D77" i="1" s="1"/>
  <c r="D78" i="1" s="1"/>
  <c r="D75" i="1"/>
  <c r="D730" i="1"/>
  <c r="D556" i="1"/>
  <c r="D521" i="1"/>
  <c r="D64" i="1"/>
  <c r="D65" i="1" s="1"/>
  <c r="B279" i="1"/>
  <c r="B280" i="1" s="1"/>
  <c r="D276" i="1"/>
  <c r="D349" i="1"/>
  <c r="D350" i="1" s="1"/>
  <c r="D351" i="1" s="1"/>
  <c r="B557" i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E281" i="1"/>
  <c r="D395" i="1"/>
  <c r="D79" i="1"/>
  <c r="D80" i="1" s="1"/>
  <c r="D424" i="1"/>
  <c r="D425" i="1" s="1"/>
  <c r="D426" i="1" s="1"/>
  <c r="D427" i="1" s="1"/>
  <c r="D118" i="1"/>
  <c r="D119" i="1" s="1"/>
  <c r="D120" i="1" s="1"/>
  <c r="D121" i="1" s="1"/>
  <c r="D34" i="1"/>
  <c r="D35" i="1" s="1"/>
  <c r="D507" i="1"/>
  <c r="D95" i="1"/>
  <c r="D96" i="1" s="1"/>
  <c r="C6" i="1"/>
  <c r="B6" i="1"/>
  <c r="B7" i="1" s="1"/>
  <c r="B8" i="1" s="1"/>
  <c r="B9" i="1" s="1"/>
  <c r="D123" i="1" l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22" i="1"/>
  <c r="D731" i="1"/>
  <c r="D732" i="1" s="1"/>
  <c r="B582" i="1"/>
  <c r="B583" i="1" s="1"/>
  <c r="B584" i="1" s="1"/>
  <c r="B585" i="1" s="1"/>
  <c r="B586" i="1" s="1"/>
  <c r="B587" i="1" s="1"/>
  <c r="B588" i="1" s="1"/>
  <c r="B589" i="1" s="1"/>
  <c r="B590" i="1" s="1"/>
  <c r="D522" i="1"/>
  <c r="D66" i="1"/>
  <c r="B281" i="1"/>
  <c r="D277" i="1"/>
  <c r="D674" i="1"/>
  <c r="E282" i="1"/>
  <c r="D81" i="1"/>
  <c r="D396" i="1"/>
  <c r="D397" i="1" s="1"/>
  <c r="D103" i="1"/>
  <c r="D97" i="1"/>
  <c r="D428" i="1"/>
  <c r="D197" i="1"/>
  <c r="D618" i="1"/>
  <c r="D36" i="1"/>
  <c r="D540" i="1"/>
  <c r="D508" i="1"/>
  <c r="D352" i="1"/>
  <c r="A7" i="9"/>
  <c r="C15" i="12"/>
  <c r="D22" i="1"/>
  <c r="D23" i="1" s="1"/>
  <c r="C14" i="12"/>
  <c r="C13" i="12"/>
  <c r="C12" i="12"/>
  <c r="C11" i="12"/>
  <c r="C10" i="12"/>
  <c r="C9" i="12"/>
  <c r="C8" i="12"/>
  <c r="C7" i="12"/>
  <c r="C6" i="12"/>
  <c r="C5" i="12"/>
  <c r="C4" i="12"/>
  <c r="D3" i="12"/>
  <c r="D4" i="12" s="1"/>
  <c r="D5" i="12" s="1"/>
  <c r="C3" i="12"/>
  <c r="D2" i="11" a="1"/>
  <c r="D2" i="11" s="1"/>
  <c r="A1" i="11"/>
  <c r="D733" i="1" l="1"/>
  <c r="B591" i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D523" i="1"/>
  <c r="D398" i="1"/>
  <c r="D399" i="1" s="1"/>
  <c r="D400" i="1" s="1"/>
  <c r="D67" i="1"/>
  <c r="B282" i="1"/>
  <c r="D675" i="1"/>
  <c r="D278" i="1"/>
  <c r="D557" i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81" i="1" s="1"/>
  <c r="D582" i="1" s="1"/>
  <c r="E283" i="1"/>
  <c r="D134" i="1"/>
  <c r="D135" i="1" s="1"/>
  <c r="D136" i="1" s="1"/>
  <c r="D82" i="1"/>
  <c r="D98" i="1"/>
  <c r="D429" i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198" i="1"/>
  <c r="D24" i="1"/>
  <c r="D25" i="1" s="1"/>
  <c r="D26" i="1" s="1"/>
  <c r="D353" i="1"/>
  <c r="D509" i="1"/>
  <c r="D619" i="1"/>
  <c r="D541" i="1"/>
  <c r="D6" i="12"/>
  <c r="B610" i="1" l="1"/>
  <c r="B611" i="1" s="1"/>
  <c r="B612" i="1" s="1"/>
  <c r="D68" i="1"/>
  <c r="D69" i="1" s="1"/>
  <c r="B283" i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D279" i="1"/>
  <c r="D676" i="1"/>
  <c r="D583" i="1"/>
  <c r="D584" i="1" s="1"/>
  <c r="D585" i="1" s="1"/>
  <c r="D83" i="1"/>
  <c r="D84" i="1" s="1"/>
  <c r="D85" i="1" s="1"/>
  <c r="D86" i="1" s="1"/>
  <c r="D87" i="1" s="1"/>
  <c r="D88" i="1" s="1"/>
  <c r="D89" i="1" s="1"/>
  <c r="D90" i="1" s="1"/>
  <c r="D91" i="1" s="1"/>
  <c r="D92" i="1" s="1"/>
  <c r="D99" i="1"/>
  <c r="D401" i="1"/>
  <c r="D137" i="1"/>
  <c r="D199" i="1"/>
  <c r="D27" i="1"/>
  <c r="D28" i="1" s="1"/>
  <c r="D620" i="1"/>
  <c r="D621" i="1" s="1"/>
  <c r="D623" i="1" s="1"/>
  <c r="D354" i="1"/>
  <c r="D700" i="1"/>
  <c r="D510" i="1"/>
  <c r="A1" i="9"/>
  <c r="A1" i="1"/>
  <c r="D70" i="1" l="1"/>
  <c r="D586" i="1"/>
  <c r="D587" i="1" s="1"/>
  <c r="D588" i="1" s="1"/>
  <c r="D677" i="1"/>
  <c r="D280" i="1"/>
  <c r="D100" i="1"/>
  <c r="D402" i="1"/>
  <c r="D138" i="1"/>
  <c r="D200" i="1"/>
  <c r="D701" i="1"/>
  <c r="D511" i="1"/>
  <c r="D622" i="1"/>
  <c r="D355" i="1"/>
  <c r="D356" i="1" s="1"/>
  <c r="D2" i="9" a="1"/>
  <c r="D2" i="9" s="1"/>
  <c r="E2" i="1" a="1"/>
  <c r="E2" i="1" s="1"/>
  <c r="B14" i="9"/>
  <c r="D589" i="1" l="1"/>
  <c r="D678" i="1"/>
  <c r="D281" i="1"/>
  <c r="D101" i="1"/>
  <c r="D102" i="1" s="1"/>
  <c r="D403" i="1"/>
  <c r="D139" i="1"/>
  <c r="D201" i="1"/>
  <c r="D512" i="1"/>
  <c r="D702" i="1"/>
  <c r="D524" i="1"/>
  <c r="B12" i="9"/>
  <c r="B13" i="9" s="1"/>
  <c r="B8" i="9"/>
  <c r="B9" i="9" s="1"/>
  <c r="B10" i="9" s="1"/>
  <c r="B11" i="9" s="1"/>
  <c r="B7" i="9"/>
  <c r="A8" i="9"/>
  <c r="A9" i="9" s="1"/>
  <c r="A10" i="9" s="1"/>
  <c r="A11" i="9" s="1"/>
  <c r="A12" i="9" s="1"/>
  <c r="A13" i="9" s="1"/>
  <c r="A14" i="9" s="1"/>
  <c r="B3" i="12"/>
  <c r="B4" i="12" s="1"/>
  <c r="B5" i="12" s="1"/>
  <c r="B6" i="12" s="1"/>
  <c r="D11" i="1"/>
  <c r="D7" i="1"/>
  <c r="A7" i="1" s="1"/>
  <c r="D590" i="1" l="1"/>
  <c r="D282" i="1"/>
  <c r="D679" i="1"/>
  <c r="D404" i="1"/>
  <c r="D140" i="1"/>
  <c r="D202" i="1"/>
  <c r="D203" i="1" s="1"/>
  <c r="D8" i="1"/>
  <c r="A8" i="1" s="1"/>
  <c r="D12" i="1"/>
  <c r="D13" i="1" s="1"/>
  <c r="D29" i="1"/>
  <c r="D30" i="1" s="1"/>
  <c r="D525" i="1"/>
  <c r="D703" i="1"/>
  <c r="D513" i="1"/>
  <c r="D624" i="1"/>
  <c r="B15" i="12"/>
  <c r="D591" i="1" l="1"/>
  <c r="D592" i="1" s="1"/>
  <c r="D14" i="1"/>
  <c r="D680" i="1"/>
  <c r="D283" i="1"/>
  <c r="D405" i="1"/>
  <c r="D141" i="1"/>
  <c r="D9" i="1"/>
  <c r="A9" i="1" s="1"/>
  <c r="A10" i="1" s="1"/>
  <c r="A11" i="1" s="1"/>
  <c r="A12" i="1" s="1"/>
  <c r="A13" i="1" s="1"/>
  <c r="D514" i="1"/>
  <c r="D526" i="1"/>
  <c r="D625" i="1"/>
  <c r="D704" i="1"/>
  <c r="D357" i="1"/>
  <c r="D15" i="12"/>
  <c r="D7" i="12"/>
  <c r="D8" i="12" s="1"/>
  <c r="B7" i="12"/>
  <c r="B8" i="12" s="1"/>
  <c r="B9" i="12" s="1"/>
  <c r="D593" i="1" l="1"/>
  <c r="A14" i="1"/>
  <c r="D15" i="1"/>
  <c r="D681" i="1"/>
  <c r="D284" i="1"/>
  <c r="D406" i="1"/>
  <c r="D142" i="1"/>
  <c r="D515" i="1"/>
  <c r="D527" i="1"/>
  <c r="D528" i="1" s="1"/>
  <c r="D358" i="1"/>
  <c r="D626" i="1"/>
  <c r="D627" i="1" s="1"/>
  <c r="D705" i="1"/>
  <c r="B10" i="12"/>
  <c r="D9" i="12"/>
  <c r="D594" i="1" l="1"/>
  <c r="A15" i="1"/>
  <c r="D16" i="1"/>
  <c r="D529" i="1"/>
  <c r="D530" i="1" s="1"/>
  <c r="D285" i="1"/>
  <c r="D682" i="1"/>
  <c r="D407" i="1"/>
  <c r="D143" i="1"/>
  <c r="D204" i="1"/>
  <c r="D628" i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706" i="1"/>
  <c r="D516" i="1"/>
  <c r="D359" i="1"/>
  <c r="B11" i="12"/>
  <c r="D595" i="1" l="1"/>
  <c r="D596" i="1" s="1"/>
  <c r="A16" i="1"/>
  <c r="D17" i="1"/>
  <c r="D531" i="1"/>
  <c r="D683" i="1"/>
  <c r="D286" i="1"/>
  <c r="D645" i="1"/>
  <c r="D408" i="1"/>
  <c r="D144" i="1"/>
  <c r="D205" i="1"/>
  <c r="D360" i="1"/>
  <c r="D707" i="1"/>
  <c r="B12" i="12"/>
  <c r="D597" i="1" l="1"/>
  <c r="A17" i="1"/>
  <c r="D18" i="1"/>
  <c r="D532" i="1"/>
  <c r="D287" i="1"/>
  <c r="D684" i="1"/>
  <c r="D646" i="1"/>
  <c r="D647" i="1" s="1"/>
  <c r="D409" i="1"/>
  <c r="D410" i="1" s="1"/>
  <c r="D145" i="1"/>
  <c r="D206" i="1"/>
  <c r="D361" i="1"/>
  <c r="D708" i="1"/>
  <c r="B13" i="12"/>
  <c r="D10" i="12"/>
  <c r="D598" i="1" l="1"/>
  <c r="D19" i="1"/>
  <c r="A18" i="1"/>
  <c r="D685" i="1"/>
  <c r="D288" i="1"/>
  <c r="D411" i="1"/>
  <c r="D412" i="1" s="1"/>
  <c r="D648" i="1"/>
  <c r="D146" i="1"/>
  <c r="D207" i="1"/>
  <c r="B14" i="12"/>
  <c r="D599" i="1" l="1"/>
  <c r="A19" i="1"/>
  <c r="A20" i="1" s="1"/>
  <c r="A21" i="1" s="1"/>
  <c r="A22" i="1" s="1"/>
  <c r="D289" i="1"/>
  <c r="D686" i="1"/>
  <c r="D413" i="1"/>
  <c r="D649" i="1"/>
  <c r="D147" i="1"/>
  <c r="D208" i="1"/>
  <c r="D209" i="1" s="1"/>
  <c r="D11" i="12"/>
  <c r="D600" i="1" l="1"/>
  <c r="A3" i="12"/>
  <c r="A4" i="12" s="1"/>
  <c r="A5" i="12" s="1"/>
  <c r="A6" i="12" s="1"/>
  <c r="A23" i="1"/>
  <c r="A7" i="12"/>
  <c r="A8" i="12" s="1"/>
  <c r="A9" i="12" s="1"/>
  <c r="D687" i="1"/>
  <c r="D290" i="1"/>
  <c r="D650" i="1"/>
  <c r="D148" i="1"/>
  <c r="A11" i="12"/>
  <c r="D12" i="12"/>
  <c r="D601" i="1" l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10" i="12"/>
  <c r="D291" i="1"/>
  <c r="D688" i="1"/>
  <c r="D651" i="1"/>
  <c r="D652" i="1" s="1"/>
  <c r="D653" i="1" s="1"/>
  <c r="D149" i="1"/>
  <c r="A12" i="12"/>
  <c r="D602" i="1" l="1"/>
  <c r="A62" i="1"/>
  <c r="A63" i="1" s="1"/>
  <c r="A64" i="1" s="1"/>
  <c r="A65" i="1" s="1"/>
  <c r="A66" i="1" s="1"/>
  <c r="A67" i="1" s="1"/>
  <c r="A68" i="1" s="1"/>
  <c r="D689" i="1"/>
  <c r="D690" i="1" s="1"/>
  <c r="D292" i="1"/>
  <c r="D654" i="1"/>
  <c r="D655" i="1" s="1"/>
  <c r="D150" i="1"/>
  <c r="D210" i="1"/>
  <c r="D13" i="12"/>
  <c r="D603" i="1" l="1"/>
  <c r="A69" i="1"/>
  <c r="A70" i="1" s="1"/>
  <c r="A71" i="1" s="1"/>
  <c r="A72" i="1" s="1"/>
  <c r="A73" i="1" s="1"/>
  <c r="A74" i="1" s="1"/>
  <c r="D691" i="1"/>
  <c r="D293" i="1"/>
  <c r="D656" i="1"/>
  <c r="D657" i="1" s="1"/>
  <c r="D658" i="1" s="1"/>
  <c r="D659" i="1" s="1"/>
  <c r="D660" i="1" s="1"/>
  <c r="D661" i="1" s="1"/>
  <c r="D151" i="1"/>
  <c r="D211" i="1"/>
  <c r="A13" i="12"/>
  <c r="A76" i="1" l="1"/>
  <c r="A77" i="1" s="1"/>
  <c r="A78" i="1" s="1"/>
  <c r="A79" i="1" s="1"/>
  <c r="A80" i="1" s="1"/>
  <c r="A75" i="1"/>
  <c r="D604" i="1"/>
  <c r="D294" i="1"/>
  <c r="D662" i="1"/>
  <c r="D663" i="1" s="1"/>
  <c r="D664" i="1" s="1"/>
  <c r="D665" i="1" s="1"/>
  <c r="D152" i="1"/>
  <c r="D212" i="1"/>
  <c r="D14" i="12"/>
  <c r="D667" i="1" l="1"/>
  <c r="D668" i="1" s="1"/>
  <c r="D666" i="1"/>
  <c r="D605" i="1"/>
  <c r="D295" i="1"/>
  <c r="D153" i="1"/>
  <c r="D213" i="1"/>
  <c r="A14" i="12"/>
  <c r="D754" i="1" l="1"/>
  <c r="D755" i="1" s="1"/>
  <c r="D606" i="1"/>
  <c r="D296" i="1"/>
  <c r="D297" i="1" s="1"/>
  <c r="D154" i="1"/>
  <c r="D214" i="1"/>
  <c r="A15" i="12"/>
  <c r="D607" i="1" l="1"/>
  <c r="D756" i="1"/>
  <c r="D298" i="1"/>
  <c r="D155" i="1"/>
  <c r="D215" i="1"/>
  <c r="D757" i="1" l="1"/>
  <c r="D608" i="1"/>
  <c r="D299" i="1"/>
  <c r="D156" i="1"/>
  <c r="D216" i="1"/>
  <c r="D609" i="1" l="1"/>
  <c r="D758" i="1"/>
  <c r="D300" i="1"/>
  <c r="D301" i="1" s="1"/>
  <c r="D157" i="1"/>
  <c r="D217" i="1"/>
  <c r="D610" i="1" l="1"/>
  <c r="D611" i="1" s="1"/>
  <c r="D612" i="1" s="1"/>
  <c r="D759" i="1"/>
  <c r="D302" i="1"/>
  <c r="D158" i="1"/>
  <c r="D218" i="1"/>
  <c r="D760" i="1" l="1"/>
  <c r="D303" i="1"/>
  <c r="D159" i="1"/>
  <c r="D219" i="1"/>
  <c r="D761" i="1" l="1"/>
  <c r="D304" i="1"/>
  <c r="D305" i="1" s="1"/>
  <c r="D160" i="1"/>
  <c r="D220" i="1"/>
  <c r="D762" i="1" l="1"/>
  <c r="D161" i="1"/>
  <c r="D221" i="1"/>
  <c r="D763" i="1" l="1"/>
  <c r="D162" i="1"/>
  <c r="D222" i="1"/>
  <c r="D163" i="1" l="1"/>
  <c r="D223" i="1"/>
  <c r="D164" i="1" l="1"/>
  <c r="D224" i="1"/>
  <c r="D225" i="1" l="1"/>
  <c r="D165" i="1" l="1"/>
  <c r="D226" i="1"/>
  <c r="D166" i="1" l="1"/>
  <c r="D227" i="1"/>
  <c r="D167" i="1" l="1"/>
  <c r="D228" i="1"/>
  <c r="D168" i="1" l="1"/>
  <c r="D169" i="1" s="1"/>
  <c r="D229" i="1"/>
  <c r="D170" i="1" l="1"/>
  <c r="D230" i="1"/>
  <c r="D231" i="1" s="1"/>
  <c r="D232" i="1" s="1"/>
  <c r="D233" i="1" s="1"/>
  <c r="D171" i="1" l="1"/>
  <c r="D234" i="1"/>
  <c r="D172" i="1" l="1"/>
  <c r="D235" i="1"/>
  <c r="D173" i="1" l="1"/>
  <c r="D174" i="1" l="1"/>
  <c r="D175" i="1" l="1"/>
  <c r="D176" i="1" l="1"/>
  <c r="D177" i="1" s="1"/>
  <c r="D178" i="1" l="1"/>
  <c r="D179" i="1" s="1"/>
  <c r="D180" i="1" s="1"/>
  <c r="D181" i="1" l="1"/>
  <c r="D182" i="1" l="1"/>
  <c r="D183" i="1" l="1"/>
  <c r="D184" i="1" l="1"/>
  <c r="D185" i="1" l="1"/>
  <c r="D186" i="1" l="1"/>
  <c r="D187" i="1" l="1"/>
  <c r="D188" i="1" l="1"/>
  <c r="A81" i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3" i="1" l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22" i="1"/>
  <c r="D189" i="1"/>
  <c r="A170" i="1" l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69" i="1"/>
  <c r="D190" i="1"/>
  <c r="A190" i="1" l="1"/>
  <c r="D191" i="1"/>
  <c r="B372" i="1"/>
  <c r="B373" i="1" s="1"/>
  <c r="D370" i="1"/>
  <c r="A191" i="1" l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B374" i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D371" i="1"/>
  <c r="A306" i="1" l="1"/>
  <c r="A307" i="1" s="1"/>
  <c r="A308" i="1" s="1"/>
  <c r="A309" i="1" s="1"/>
  <c r="A310" i="1" s="1"/>
  <c r="A311" i="1" s="1"/>
  <c r="A312" i="1" s="1"/>
  <c r="A305" i="1"/>
  <c r="D372" i="1"/>
  <c r="A313" i="1" l="1"/>
  <c r="A314" i="1" s="1"/>
  <c r="A315" i="1" s="1"/>
  <c r="A316" i="1" s="1"/>
  <c r="A317" i="1" s="1"/>
  <c r="A318" i="1" s="1"/>
  <c r="A319" i="1" s="1"/>
  <c r="A320" i="1" s="1"/>
  <c r="D373" i="1"/>
  <c r="D374" i="1" s="1"/>
  <c r="D375" i="1" l="1"/>
  <c r="D376" i="1" l="1"/>
  <c r="D377" i="1" l="1"/>
  <c r="D378" i="1" s="1"/>
  <c r="D379" i="1" s="1"/>
  <c r="D380" i="1" l="1"/>
  <c r="A321" i="1" l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D381" i="1"/>
  <c r="A346" i="1" l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D382" i="1"/>
  <c r="D383" i="1" l="1"/>
  <c r="D384" i="1" l="1"/>
  <c r="D385" i="1" l="1"/>
  <c r="D386" i="1" l="1"/>
  <c r="D387" i="1" l="1"/>
  <c r="D388" i="1" l="1"/>
  <c r="D389" i="1" l="1"/>
  <c r="D390" i="1" s="1"/>
  <c r="A365" i="1" l="1"/>
  <c r="A366" i="1" s="1"/>
  <c r="A367" i="1" s="1"/>
  <c r="A368" i="1" s="1"/>
  <c r="A369" i="1" s="1"/>
  <c r="A370" i="1" s="1"/>
  <c r="A371" i="1" s="1"/>
  <c r="A372" i="1" l="1"/>
  <c r="A373" i="1" s="1"/>
  <c r="A374" i="1" l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l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l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l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7" i="1" l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536" i="1"/>
  <c r="A654" i="1" l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7" i="1" s="1"/>
  <c r="A668" i="1" s="1"/>
  <c r="A653" i="1"/>
  <c r="A666" i="1" l="1"/>
  <c r="A669" i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l="1"/>
  <c r="A710" i="1"/>
  <c r="A712" i="1" s="1"/>
  <c r="A714" i="1" l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11" i="1"/>
  <c r="A713" i="1" s="1"/>
  <c r="A725" i="1" l="1"/>
  <c r="A726" i="1" l="1"/>
  <c r="A727" i="1" l="1"/>
  <c r="A728" i="1" l="1"/>
  <c r="A729" i="1" s="1"/>
  <c r="A730" i="1" s="1"/>
  <c r="A731" i="1" s="1"/>
  <c r="A732" i="1" s="1"/>
  <c r="A733" i="1" s="1"/>
  <c r="A734" i="1" l="1"/>
  <c r="A735" i="1" s="1"/>
  <c r="A736" i="1" s="1"/>
  <c r="A737" i="1" s="1"/>
  <c r="A738" i="1" l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l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<sst xmlns="http://schemas.openxmlformats.org/spreadsheetml/2006/main" count="2144" uniqueCount="838">
  <si>
    <t>Objektkatalog</t>
  </si>
  <si>
    <t>Version</t>
  </si>
  <si>
    <t>Datum</t>
  </si>
  <si>
    <t>Beschreibung</t>
  </si>
  <si>
    <t>Verfasser</t>
  </si>
  <si>
    <t>V.01</t>
  </si>
  <si>
    <t>Erster Vorschlag des Objektkatalogs</t>
  </si>
  <si>
    <t>A. Bach, N. Pauls</t>
  </si>
  <si>
    <t>Hinweise</t>
  </si>
  <si>
    <r>
      <t xml:space="preserve">Im Tabellenblatt </t>
    </r>
    <r>
      <rPr>
        <i/>
        <sz val="11"/>
        <color theme="1"/>
        <rFont val="Calibri"/>
        <family val="2"/>
        <scheme val="minor"/>
      </rPr>
      <t>Klassifikation</t>
    </r>
    <r>
      <rPr>
        <sz val="11"/>
        <color theme="1"/>
        <rFont val="Calibri"/>
        <family val="2"/>
        <scheme val="minor"/>
      </rPr>
      <t xml:space="preserve"> werden Objektgruppen, -klassen und -typen definiert.</t>
    </r>
  </si>
  <si>
    <r>
      <t xml:space="preserve">Das Tabellenblatt </t>
    </r>
    <r>
      <rPr>
        <i/>
        <sz val="11"/>
        <color theme="1"/>
        <rFont val="Calibri"/>
        <family val="2"/>
        <scheme val="minor"/>
      </rPr>
      <t xml:space="preserve">Merkmalsgruppe - Baustoffe </t>
    </r>
    <r>
      <rPr>
        <sz val="11"/>
        <color theme="1"/>
        <rFont val="Calibri"/>
        <family val="2"/>
        <scheme val="minor"/>
      </rPr>
      <t>stellt beispielhaft eine weitere Merkmalsgruppe dar. In den weiteren Merkmalsgruppen erfolgt keine Unterscheidung nach Bereichen.</t>
    </r>
  </si>
  <si>
    <r>
      <t xml:space="preserve">Der Export erfolgt als CSV-Dateien mit der Bezeichnung: </t>
    </r>
    <r>
      <rPr>
        <i/>
        <sz val="11"/>
        <color theme="1"/>
        <rFont val="Calibri"/>
        <family val="2"/>
        <scheme val="minor"/>
      </rPr>
      <t>BFS_Klassifikation.csv, BFS_MG_Baustoffe.csv</t>
    </r>
    <r>
      <rPr>
        <sz val="11"/>
        <color theme="1"/>
        <rFont val="Calibri"/>
        <family val="2"/>
        <scheme val="minor"/>
      </rPr>
      <t>, etc.</t>
    </r>
  </si>
  <si>
    <t>Für Begrifflichkeiten gelten folgende Regeln:
Keine Leerzeichen (Unterstrich), keine Umlaute, keine Sonderzeichen, Wortbeginn großschreiben, Singular, deutsch, keine Bindewörter</t>
  </si>
  <si>
    <t>Weitere formale Regeln:
Komma als Trennzeichen in Listen, Punkt in Zahlen</t>
  </si>
  <si>
    <t>CSV-Export</t>
  </si>
  <si>
    <t>Ebene 1</t>
  </si>
  <si>
    <t>Ebene 2</t>
  </si>
  <si>
    <t>Ebene 3</t>
  </si>
  <si>
    <t>Objektgruppe</t>
  </si>
  <si>
    <t>Objektklasse</t>
  </si>
  <si>
    <t>Objekttyp</t>
  </si>
  <si>
    <t>Status</t>
  </si>
  <si>
    <t>Bemerkungen</t>
  </si>
  <si>
    <t>Landschaft und Umwelt</t>
  </si>
  <si>
    <t>Geotechnik</t>
  </si>
  <si>
    <t>Strassenbau</t>
  </si>
  <si>
    <t>Ingenieurbau</t>
  </si>
  <si>
    <t>Tunnelbau</t>
  </si>
  <si>
    <t>IfcEntity</t>
  </si>
  <si>
    <t>Altlast</t>
  </si>
  <si>
    <t>Geteilt_AdB</t>
  </si>
  <si>
    <t>Bodenverunreinigung</t>
  </si>
  <si>
    <t>Grundwasserverunreinigung</t>
  </si>
  <si>
    <t>Kampfmittel</t>
  </si>
  <si>
    <t>Annotation</t>
  </si>
  <si>
    <t>Bemassung, Beschriftung, …</t>
  </si>
  <si>
    <t>Bemassung</t>
  </si>
  <si>
    <t>Informationstext</t>
  </si>
  <si>
    <t>OKSTRA</t>
  </si>
  <si>
    <t>Punkt</t>
  </si>
  <si>
    <t>Vermessungspunkt</t>
  </si>
  <si>
    <t>Grenzpunkt</t>
  </si>
  <si>
    <t>Nullpunktobjekt</t>
  </si>
  <si>
    <t>Achse</t>
  </si>
  <si>
    <t>in Bearbeitung</t>
  </si>
  <si>
    <t>Achse und Gradiente in Klasse Leitkurven?</t>
  </si>
  <si>
    <t>Gradiente</t>
  </si>
  <si>
    <t>Kilometrierung</t>
  </si>
  <si>
    <t>Fahrbahnschicht</t>
  </si>
  <si>
    <t>RSto 2012</t>
  </si>
  <si>
    <t>Aufbauschicht</t>
  </si>
  <si>
    <t>Ausgleichsschicht</t>
  </si>
  <si>
    <t>Klassen: Material und Funktion entfernen?</t>
  </si>
  <si>
    <t>Deckschicht</t>
  </si>
  <si>
    <t>Binderschicht</t>
  </si>
  <si>
    <t>Frostschutzschicht</t>
  </si>
  <si>
    <t>Tragschicht</t>
  </si>
  <si>
    <t>HydraulichGebundeneTragschicht</t>
  </si>
  <si>
    <t>Kaltrecyclingschicht</t>
  </si>
  <si>
    <t>Bankett</t>
  </si>
  <si>
    <t>Unterschottermatte</t>
  </si>
  <si>
    <t>Aussenschale</t>
  </si>
  <si>
    <t>Tunnel</t>
  </si>
  <si>
    <t>Ausbaubogen</t>
  </si>
  <si>
    <t>Offen</t>
  </si>
  <si>
    <t>DAUB</t>
  </si>
  <si>
    <t>Luftbogenstrecke</t>
  </si>
  <si>
    <t>Entfernen?</t>
  </si>
  <si>
    <t>Sohlgewoelbe</t>
  </si>
  <si>
    <t>DAUB,ASB-ING</t>
  </si>
  <si>
    <t>Kalottensohlgewoelbe</t>
  </si>
  <si>
    <t>Strauchelement</t>
  </si>
  <si>
    <t>Baugrunderkundung</t>
  </si>
  <si>
    <t>Merkmale entsprechend Erdkoerper</t>
  </si>
  <si>
    <t>Bohrprofil</t>
  </si>
  <si>
    <t>Kernbohrung</t>
  </si>
  <si>
    <t>Kleinrammbohrung</t>
  </si>
  <si>
    <t>Schneckenbohrung</t>
  </si>
  <si>
    <t>Geophysik</t>
  </si>
  <si>
    <t>Sondierprofil</t>
  </si>
  <si>
    <t>Rammsondierung</t>
  </si>
  <si>
    <t>Drucksondierung</t>
  </si>
  <si>
    <t>Schurf</t>
  </si>
  <si>
    <t>Baustelleneinrichtung</t>
  </si>
  <si>
    <t>Temporaere Elemente waehrend der Bauausfuehrung</t>
  </si>
  <si>
    <t>BauzaunGeruest</t>
  </si>
  <si>
    <t>Handlauf</t>
  </si>
  <si>
    <t>Pfosten</t>
  </si>
  <si>
    <t>Fuellstab</t>
  </si>
  <si>
    <t>Gelaendersockel</t>
  </si>
  <si>
    <t>Gelaendersegment</t>
  </si>
  <si>
    <t>Zwischenholm</t>
  </si>
  <si>
    <t>Container</t>
  </si>
  <si>
    <t>Abfallcontainer</t>
  </si>
  <si>
    <t>Lagercontainer</t>
  </si>
  <si>
    <t>Buerocontainer</t>
  </si>
  <si>
    <t>Baubüro</t>
  </si>
  <si>
    <t>Toilettencontainer</t>
  </si>
  <si>
    <t>Wohncontainer</t>
  </si>
  <si>
    <t>Fahrzeuge</t>
  </si>
  <si>
    <t>Lastkraftwagen</t>
  </si>
  <si>
    <t>Bagger</t>
  </si>
  <si>
    <t>Anhaenger</t>
  </si>
  <si>
    <t>Mobilkran</t>
  </si>
  <si>
    <t>Baustellengeraete</t>
  </si>
  <si>
    <t>Kran</t>
  </si>
  <si>
    <t>Stromgenerator</t>
  </si>
  <si>
    <t>Kabeluebergang</t>
  </si>
  <si>
    <t>Bewehrung</t>
  </si>
  <si>
    <t>Bewehrungsstab</t>
  </si>
  <si>
    <t>Stabstahl</t>
  </si>
  <si>
    <t>Buegel</t>
  </si>
  <si>
    <t>Kopplung</t>
  </si>
  <si>
    <t>Bewehrungsmatte</t>
  </si>
  <si>
    <t>Baugrube</t>
  </si>
  <si>
    <t>Gruppierung von Stäben = keine Objektklasse? IFCAssembly?</t>
  </si>
  <si>
    <t>Verbindung</t>
  </si>
  <si>
    <t>Draht</t>
  </si>
  <si>
    <t>Geschweisst</t>
  </si>
  <si>
    <t>Spannglied</t>
  </si>
  <si>
    <t>Baugruppe, intern und extern</t>
  </si>
  <si>
    <t>AdB: neu nach Vorschlag</t>
  </si>
  <si>
    <t>Litze</t>
  </si>
  <si>
    <t>Stahldraht</t>
  </si>
  <si>
    <t>Huellrohr</t>
  </si>
  <si>
    <t>Verpressung</t>
  </si>
  <si>
    <t>Entlueftungsrohr</t>
  </si>
  <si>
    <t>Spannkopf</t>
  </si>
  <si>
    <t>Verschluss</t>
  </si>
  <si>
    <t>Koppelanker</t>
  </si>
  <si>
    <t>Spannanker</t>
  </si>
  <si>
    <t>Umlenksattel</t>
  </si>
  <si>
    <t>Verankerung</t>
  </si>
  <si>
    <t>Koppelung</t>
  </si>
  <si>
    <t>Verbindungsmuffe</t>
  </si>
  <si>
    <t>Einfassung</t>
  </si>
  <si>
    <t>Winkelstuetzelement</t>
  </si>
  <si>
    <t>Gabione</t>
  </si>
  <si>
    <t>Palisade</t>
  </si>
  <si>
    <t>Bordstein</t>
  </si>
  <si>
    <t>Rundbord</t>
  </si>
  <si>
    <t>Hochbord</t>
  </si>
  <si>
    <t>Flachbord</t>
  </si>
  <si>
    <t>Tiefbord</t>
  </si>
  <si>
    <t>Rasenkantenstein</t>
  </si>
  <si>
    <t>Pflasterstreifen</t>
  </si>
  <si>
    <t>Einfriedung</t>
  </si>
  <si>
    <t>Dauerhafte landschaftliche Begrenzungen</t>
  </si>
  <si>
    <t>Grenze</t>
  </si>
  <si>
    <t>Grenzstein</t>
  </si>
  <si>
    <t>Zaun</t>
  </si>
  <si>
    <t>OKSTRA,ASB-ING</t>
  </si>
  <si>
    <t>Zaunelement</t>
  </si>
  <si>
    <t>Tuer</t>
  </si>
  <si>
    <t>Seil</t>
  </si>
  <si>
    <t>Mauerwerk</t>
  </si>
  <si>
    <t>Mauer</t>
  </si>
  <si>
    <t>Tor</t>
  </si>
  <si>
    <t>Ueberbau</t>
  </si>
  <si>
    <t>Fahrbahnplatte</t>
  </si>
  <si>
    <t>IfcBuildingElementProxy</t>
  </si>
  <si>
    <t>Vollplatte</t>
  </si>
  <si>
    <t>VollplatteMitFertigteilen</t>
  </si>
  <si>
    <t>AdB: "Vollplatte mit Fertigteilen"</t>
  </si>
  <si>
    <t>EinbetonierterWalztraeger</t>
  </si>
  <si>
    <t>Hohlkoerperplatte</t>
  </si>
  <si>
    <t>OrthotropePlatte</t>
  </si>
  <si>
    <t>Traegerrost</t>
  </si>
  <si>
    <t>ASB-ING</t>
  </si>
  <si>
    <t>Plattenbalken</t>
  </si>
  <si>
    <t>Platte</t>
  </si>
  <si>
    <t>Steg</t>
  </si>
  <si>
    <t>Hohlkasten</t>
  </si>
  <si>
    <t>Bodenplatte</t>
  </si>
  <si>
    <t>Deckplatte</t>
  </si>
  <si>
    <t>Voute</t>
  </si>
  <si>
    <t>Querscheibe</t>
  </si>
  <si>
    <t>Dickblechtrog</t>
  </si>
  <si>
    <t>Fachwerk</t>
  </si>
  <si>
    <t>Baugruppe</t>
  </si>
  <si>
    <t>Deklaration als Baugruppe?</t>
  </si>
  <si>
    <t>Haupttraeger</t>
  </si>
  <si>
    <t>Laengstraeger</t>
  </si>
  <si>
    <t>Quertraeger</t>
  </si>
  <si>
    <t>Aussteifungsverband</t>
  </si>
  <si>
    <t>Kragtraeger</t>
  </si>
  <si>
    <t>Konsole</t>
  </si>
  <si>
    <t>Auflagerkonsole</t>
  </si>
  <si>
    <t>Bogen</t>
  </si>
  <si>
    <t>Scheitel</t>
  </si>
  <si>
    <t>Kaempfer</t>
  </si>
  <si>
    <t>Stirnring</t>
  </si>
  <si>
    <t>Gelenk</t>
  </si>
  <si>
    <t>Staender</t>
  </si>
  <si>
    <t>Zugriegel</t>
  </si>
  <si>
    <t>Druckriegel</t>
  </si>
  <si>
    <t>Bogenscheibe</t>
  </si>
  <si>
    <t>Gewoelbe</t>
  </si>
  <si>
    <t>Wandung</t>
  </si>
  <si>
    <t>Sohlplatte</t>
  </si>
  <si>
    <t>Portal</t>
  </si>
  <si>
    <t>Haenger</t>
  </si>
  <si>
    <t>VollverschlossenesSeil</t>
  </si>
  <si>
    <t>Flachlitzenseil</t>
  </si>
  <si>
    <t>Rundlitzenseil</t>
  </si>
  <si>
    <t>Paralleldrahtbuendel</t>
  </si>
  <si>
    <t>Streben</t>
  </si>
  <si>
    <t>Verband</t>
  </si>
  <si>
    <t>Aussteifung</t>
  </si>
  <si>
    <t>L-Profil</t>
  </si>
  <si>
    <t>T-Profil</t>
  </si>
  <si>
    <t>HP-Profil</t>
  </si>
  <si>
    <t>Trapetzblech</t>
  </si>
  <si>
    <t>U-Profil</t>
  </si>
  <si>
    <t>Rahmen</t>
  </si>
  <si>
    <t>Riegel</t>
  </si>
  <si>
    <t>Riegelkragarm</t>
  </si>
  <si>
    <t>Stiel</t>
  </si>
  <si>
    <t>Rahmenecke</t>
  </si>
  <si>
    <t>Traeger</t>
  </si>
  <si>
    <t>Laengs-, Quer- Haupt- und Kragtraeger</t>
  </si>
  <si>
    <t>Fertigteilbalken</t>
  </si>
  <si>
    <t>Verbundtraeger</t>
  </si>
  <si>
    <t>Blech</t>
  </si>
  <si>
    <t>Knotenblech</t>
  </si>
  <si>
    <t>Einbauteil</t>
  </si>
  <si>
    <t>LOESCHEN</t>
  </si>
  <si>
    <t>Fahrbahnblech</t>
  </si>
  <si>
    <t>Halterung</t>
  </si>
  <si>
    <t>Haltevorrichtung</t>
  </si>
  <si>
    <t>Ortbetonergaenzung</t>
  </si>
  <si>
    <t>Podest</t>
  </si>
  <si>
    <t>Torsionsbalken</t>
  </si>
  <si>
    <t>Funktion?</t>
  </si>
  <si>
    <t>Uebergangskonstruktion</t>
  </si>
  <si>
    <t>Kappe</t>
  </si>
  <si>
    <t>Unterbau</t>
  </si>
  <si>
    <t>Widerlager</t>
  </si>
  <si>
    <t>Widerlagerwand</t>
  </si>
  <si>
    <t>Widerlagerfluegel</t>
  </si>
  <si>
    <t>Schuerze</t>
  </si>
  <si>
    <t>Sporn</t>
  </si>
  <si>
    <t>Gesims</t>
  </si>
  <si>
    <t>Abdeckplatte</t>
  </si>
  <si>
    <t>Fluegelschuerze</t>
  </si>
  <si>
    <t>Fluegeleinbindung</t>
  </si>
  <si>
    <t>Schleppplatte</t>
  </si>
  <si>
    <t>Pressenansatzpunkt</t>
  </si>
  <si>
    <t>Lagersockel</t>
  </si>
  <si>
    <t>Decke</t>
  </si>
  <si>
    <t>Zwischenboden</t>
  </si>
  <si>
    <t>Kammerboden</t>
  </si>
  <si>
    <t>Aussparung</t>
  </si>
  <si>
    <t>Brueckenpfeiler</t>
  </si>
  <si>
    <t>Schaft</t>
  </si>
  <si>
    <t>Kopf</t>
  </si>
  <si>
    <t>Kopfbalken</t>
  </si>
  <si>
    <t>Kopfplatte</t>
  </si>
  <si>
    <t>Fuss</t>
  </si>
  <si>
    <t>Pfeilerscheibe</t>
  </si>
  <si>
    <t>Eckstiel</t>
  </si>
  <si>
    <t>Diagonalstab</t>
  </si>
  <si>
    <t>Horizontalstab</t>
  </si>
  <si>
    <t>Laengsriegel</t>
  </si>
  <si>
    <t>Querriegel</t>
  </si>
  <si>
    <t>Auflagerbank</t>
  </si>
  <si>
    <t>Verbundmittel</t>
  </si>
  <si>
    <t>Gurtung</t>
  </si>
  <si>
    <t>Rampe</t>
  </si>
  <si>
    <t>Was ist die Rampe?</t>
  </si>
  <si>
    <t>Verblendmauerwerk</t>
  </si>
  <si>
    <t>Material?</t>
  </si>
  <si>
    <t>Lager</t>
  </si>
  <si>
    <t>FestesLager</t>
  </si>
  <si>
    <t>Topflager</t>
  </si>
  <si>
    <t>Fest oder Beweglich?</t>
  </si>
  <si>
    <t>Kalottenlager</t>
  </si>
  <si>
    <t>BeweglichesLager</t>
  </si>
  <si>
    <t>Rollenlager</t>
  </si>
  <si>
    <t>Elastomerlager</t>
  </si>
  <si>
    <t>Gleitlager</t>
  </si>
  <si>
    <t>Kipplager</t>
  </si>
  <si>
    <t>Lagerfundament</t>
  </si>
  <si>
    <t>Keilplatte</t>
  </si>
  <si>
    <t>Ist die Keilkplatte Teil des Lagerfundaments?</t>
  </si>
  <si>
    <t>Pylon</t>
  </si>
  <si>
    <t>Elemente aus dem Ueberbau als Objektklassen/typen hinzufügen</t>
  </si>
  <si>
    <t>Mast</t>
  </si>
  <si>
    <t>BrueckenseilKabel</t>
  </si>
  <si>
    <t>Vollverschlossenes Seil</t>
  </si>
  <si>
    <t>Ausstattung</t>
  </si>
  <si>
    <t>Schild</t>
  </si>
  <si>
    <t>StVo-Verkehrszeichen</t>
  </si>
  <si>
    <t>MLC-Verkehrszeichen</t>
  </si>
  <si>
    <t>Wechselverkehrszeichen</t>
  </si>
  <si>
    <t>Fluchtwegschild</t>
  </si>
  <si>
    <t>Schifffahrtszeichen</t>
  </si>
  <si>
    <t>Individualschild</t>
  </si>
  <si>
    <t>Befestigung</t>
  </si>
  <si>
    <t>Treppe</t>
  </si>
  <si>
    <t>Unterbeton</t>
  </si>
  <si>
    <t>Treppenstufe</t>
  </si>
  <si>
    <t>Besichtigungseinrichtung</t>
  </si>
  <si>
    <t>Steigleiter</t>
  </si>
  <si>
    <t>Besichtigungstreppe</t>
  </si>
  <si>
    <t>Boeschungstreppe</t>
  </si>
  <si>
    <t>Laufsteg</t>
  </si>
  <si>
    <t>Blech, Gitter</t>
  </si>
  <si>
    <t>Buehne</t>
  </si>
  <si>
    <t>Motor</t>
  </si>
  <si>
    <t>Laufschiene</t>
  </si>
  <si>
    <t>Laufrad</t>
  </si>
  <si>
    <t>Zahnrad</t>
  </si>
  <si>
    <t>Keilriemen</t>
  </si>
  <si>
    <t>Besichtigungstuer</t>
  </si>
  <si>
    <t>Besichtigungsluke</t>
  </si>
  <si>
    <t>Revisionsoeffnung</t>
  </si>
  <si>
    <t>Wartungsgang</t>
  </si>
  <si>
    <t>Beleuchtung</t>
  </si>
  <si>
    <t>DAUB,AKVS,OKSTRA,ASB-ING</t>
  </si>
  <si>
    <t>Lampenkoerper</t>
  </si>
  <si>
    <t>Zuleitung</t>
  </si>
  <si>
    <t>Isolierung</t>
  </si>
  <si>
    <t>Schutzrohr</t>
  </si>
  <si>
    <t>Verteilerdose</t>
  </si>
  <si>
    <t>Handlaufbeleuchtung</t>
  </si>
  <si>
    <t>Moebel</t>
  </si>
  <si>
    <t>Abfallbehaelter</t>
  </si>
  <si>
    <t>Sitzbank</t>
  </si>
  <si>
    <t>Tisch</t>
  </si>
  <si>
    <t>Pflanzkuebel</t>
  </si>
  <si>
    <t>Fahrbahnmarkierung</t>
  </si>
  <si>
    <t>Weitere Objekttypen definieren?</t>
  </si>
  <si>
    <t>Aufzug</t>
  </si>
  <si>
    <t>Maschinenteil</t>
  </si>
  <si>
    <t>Elektrik</t>
  </si>
  <si>
    <t>Blitzschutz</t>
  </si>
  <si>
    <t>Ableiter</t>
  </si>
  <si>
    <t>Erder</t>
  </si>
  <si>
    <t>KunstAmBau</t>
  </si>
  <si>
    <t>Abdichtung</t>
  </si>
  <si>
    <t>Abdichtungstraeger</t>
  </si>
  <si>
    <t>Tunnel?</t>
  </si>
  <si>
    <t>Fugenband</t>
  </si>
  <si>
    <t>Fugenblech</t>
  </si>
  <si>
    <t>Verpressschlauch</t>
  </si>
  <si>
    <t>Kunststoffdichtungsbahn</t>
  </si>
  <si>
    <t>Schutzbeton</t>
  </si>
  <si>
    <t>Trennfolie</t>
  </si>
  <si>
    <t>Entwaesserung</t>
  </si>
  <si>
    <t>Leitung</t>
  </si>
  <si>
    <t>Rohr</t>
  </si>
  <si>
    <t>Objektypen der Leitung abgleichen</t>
  </si>
  <si>
    <t>Verbindungsstueck</t>
  </si>
  <si>
    <t>Dehnstueck</t>
  </si>
  <si>
    <t>Verkleidung</t>
  </si>
  <si>
    <t>Anschluss</t>
  </si>
  <si>
    <t>Armatur</t>
  </si>
  <si>
    <t>Drainagerohr</t>
  </si>
  <si>
    <t>Formstueck</t>
  </si>
  <si>
    <t>Inliner</t>
  </si>
  <si>
    <t>Sickerstrang</t>
  </si>
  <si>
    <t>Sohlentwaesserung</t>
  </si>
  <si>
    <t>Tropftuelle</t>
  </si>
  <si>
    <t>Ventil</t>
  </si>
  <si>
    <t>Prallteller</t>
  </si>
  <si>
    <t>Rinne</t>
  </si>
  <si>
    <t>Pendelrinne</t>
  </si>
  <si>
    <t>Schlitzrinne</t>
  </si>
  <si>
    <t>Schacht</t>
  </si>
  <si>
    <t>AKVS,OKSTRA,ASB-ING</t>
  </si>
  <si>
    <t>Absetzschacht</t>
  </si>
  <si>
    <t>Schlitzrinnenschacht</t>
  </si>
  <si>
    <t>Strassenablaufschacht</t>
  </si>
  <si>
    <t>Versickerungsschacht</t>
  </si>
  <si>
    <t>Rigole</t>
  </si>
  <si>
    <t>Regenrueckhaltebecken</t>
  </si>
  <si>
    <t>Als eigenes Bauwerk/Objektgruppe? Zu klären</t>
  </si>
  <si>
    <t>Anlage</t>
  </si>
  <si>
    <t>AKVS,OKSTRA</t>
  </si>
  <si>
    <t>Neutralisationsanlage</t>
  </si>
  <si>
    <t>Pumpe</t>
  </si>
  <si>
    <t>Pumpensumpf</t>
  </si>
  <si>
    <t>Verbau</t>
  </si>
  <si>
    <t>Traegerbohlwand</t>
  </si>
  <si>
    <t>Spundwand</t>
  </si>
  <si>
    <t>DAUB,OKSTRA,ASB-ING</t>
  </si>
  <si>
    <t>Schlitzwand</t>
  </si>
  <si>
    <t>Bohrpfahlwand</t>
  </si>
  <si>
    <t>Steife</t>
  </si>
  <si>
    <t>Keil</t>
  </si>
  <si>
    <t>Verpresspfahl</t>
  </si>
  <si>
    <t>BaugrubenMitSenkrechtenWaendenEinschwimmelement</t>
  </si>
  <si>
    <t>Einschwimmelement?</t>
  </si>
  <si>
    <t>SpanngliedVerbau</t>
  </si>
  <si>
    <t>Spritzbeton</t>
  </si>
  <si>
    <t>Spundwandkopfbalken</t>
  </si>
  <si>
    <t>TraegerbohlwaendeMitDichtwand</t>
  </si>
  <si>
    <t>Versorgung</t>
  </si>
  <si>
    <t>Spezifizierung der Versorgungsart erfolgt über weitere Merkmale</t>
  </si>
  <si>
    <t>Isolation</t>
  </si>
  <si>
    <t>ElektrischeLeitung</t>
  </si>
  <si>
    <t>Kabel</t>
  </si>
  <si>
    <t>Kabelkanal</t>
  </si>
  <si>
    <t>Erdung</t>
  </si>
  <si>
    <t>Loeschwasserschacht</t>
  </si>
  <si>
    <t>Kabelschacht/Abzweigkasten</t>
  </si>
  <si>
    <t>Schachtabdeckung</t>
  </si>
  <si>
    <t>Trinkwasserbrunnen</t>
  </si>
  <si>
    <t>Bewaesserungspumpe</t>
  </si>
  <si>
    <t>Taumittelpumpe</t>
  </si>
  <si>
    <t>Trinkwasserpumpe</t>
  </si>
  <si>
    <t>Wasserstauanlage</t>
  </si>
  <si>
    <t>Pfotovoltaikanlage</t>
  </si>
  <si>
    <t>Taumittelspruehanlage</t>
  </si>
  <si>
    <t>Zapfsaeule</t>
  </si>
  <si>
    <t>Erdkoerper</t>
  </si>
  <si>
    <t>Aushub</t>
  </si>
  <si>
    <t>Ausbruch</t>
  </si>
  <si>
    <t>Verfuellung</t>
  </si>
  <si>
    <t>Baugrundverbesserung</t>
  </si>
  <si>
    <t>Bankettverfuellung</t>
  </si>
  <si>
    <t>Merkmalsgruppe Bauphase?</t>
  </si>
  <si>
    <t>Bauwerkshinterfuellung</t>
  </si>
  <si>
    <t>Damm</t>
  </si>
  <si>
    <t>Eidechsenlinse</t>
  </si>
  <si>
    <t>Filterstein</t>
  </si>
  <si>
    <t>Gelaende</t>
  </si>
  <si>
    <t>Kaskade</t>
  </si>
  <si>
    <t>Mittelstreifenhinterfuellung</t>
  </si>
  <si>
    <t>Oberboden</t>
  </si>
  <si>
    <t>Ruettelstopfsaeule</t>
  </si>
  <si>
    <t>Sauberkeitsschicht</t>
  </si>
  <si>
    <t>DAUB,AKVS</t>
  </si>
  <si>
    <t>Schutzschicht</t>
  </si>
  <si>
    <t>Unterboden</t>
  </si>
  <si>
    <t>Wall</t>
  </si>
  <si>
    <t>Baugrundschicht</t>
  </si>
  <si>
    <t>Boden</t>
  </si>
  <si>
    <t>Fels</t>
  </si>
  <si>
    <t>Homogenschicht</t>
  </si>
  <si>
    <t>Gruendung</t>
  </si>
  <si>
    <t>Baugrubensohle</t>
  </si>
  <si>
    <t xml:space="preserve"> </t>
  </si>
  <si>
    <t>BetonsockelGrundrohr</t>
  </si>
  <si>
    <t>Senkkasten</t>
  </si>
  <si>
    <t>Wand</t>
  </si>
  <si>
    <t>Brunnen</t>
  </si>
  <si>
    <t>Brunnenring</t>
  </si>
  <si>
    <t>Fundamentplatte</t>
  </si>
  <si>
    <t>Streifenfundament</t>
  </si>
  <si>
    <t>Flaechenfundament</t>
  </si>
  <si>
    <t>Einzelfundament</t>
  </si>
  <si>
    <t>Sockelelement</t>
  </si>
  <si>
    <t>Pfahlkopfplatte</t>
  </si>
  <si>
    <t>Pfahlkopfbalken</t>
  </si>
  <si>
    <t>Rammrohr</t>
  </si>
  <si>
    <t>Bohrpfahl</t>
  </si>
  <si>
    <t>DAUB, ASB-ING: Bohrpfahlwand'</t>
  </si>
  <si>
    <t>Pfahlkopf</t>
  </si>
  <si>
    <t>Pfahlschaft</t>
  </si>
  <si>
    <t>Pfahlfuss</t>
  </si>
  <si>
    <t>Rammpfahl</t>
  </si>
  <si>
    <t>Verdraengungsbohrpfahl</t>
  </si>
  <si>
    <t>Teilverdraengungsbohrpfahl</t>
  </si>
  <si>
    <t>Kleinbohrpfahl</t>
  </si>
  <si>
    <t>Mikropfahl</t>
  </si>
  <si>
    <t>Spezialpfahl</t>
  </si>
  <si>
    <t>Hochdruckinjektionspfahl</t>
  </si>
  <si>
    <t>Schotterstopfpfahl</t>
  </si>
  <si>
    <t>StopfsauelenVermoertelt</t>
  </si>
  <si>
    <t>Betonruettelsaulen</t>
  </si>
  <si>
    <t>Bohrpfahlplatte</t>
  </si>
  <si>
    <t xml:space="preserve"> zu Gruendung oder Verbau?</t>
  </si>
  <si>
    <t>zu Gruendung oder Verbau?, AdB: Spezifikationen noch nicht angelegt;</t>
  </si>
  <si>
    <t>Gurt</t>
  </si>
  <si>
    <t>zu Gruendung oder Verbau?, AdB: Spezifikationen noch nicht angelegt</t>
  </si>
  <si>
    <t>Bohle</t>
  </si>
  <si>
    <t>Schloss</t>
  </si>
  <si>
    <t>Ruecken</t>
  </si>
  <si>
    <t>Fahrbahnuebergang</t>
  </si>
  <si>
    <t>FahrbahnuebergangWasserdurchlaessig</t>
  </si>
  <si>
    <t>Schleppblech</t>
  </si>
  <si>
    <t>Schlepptraeger</t>
  </si>
  <si>
    <t>Traenenblech</t>
  </si>
  <si>
    <t>Gleitzwischenlage</t>
  </si>
  <si>
    <t>Auflagerplatte</t>
  </si>
  <si>
    <t>Winkel</t>
  </si>
  <si>
    <t>NiederhaltungFedernd</t>
  </si>
  <si>
    <t>Fingerplatte</t>
  </si>
  <si>
    <t>Konsolblech</t>
  </si>
  <si>
    <t>Elastomer</t>
  </si>
  <si>
    <t>Pendelplatte</t>
  </si>
  <si>
    <t>Gleiplatte</t>
  </si>
  <si>
    <t>Zungenplatte</t>
  </si>
  <si>
    <t>Gleitschuh</t>
  </si>
  <si>
    <t>Gleitbock</t>
  </si>
  <si>
    <t>Randtraeger</t>
  </si>
  <si>
    <t>Lamelle</t>
  </si>
  <si>
    <t>FahrbahnuebergangWasserundurchlaessig</t>
  </si>
  <si>
    <t>Randprofil</t>
  </si>
  <si>
    <t>Dehnprofil</t>
  </si>
  <si>
    <t>Unterlegplatte</t>
  </si>
  <si>
    <t>Auflagerwinkel</t>
  </si>
  <si>
    <t>Klemmleiste</t>
  </si>
  <si>
    <t>Fuge</t>
  </si>
  <si>
    <t>Abdeckblech</t>
  </si>
  <si>
    <t>Traversenkasten</t>
  </si>
  <si>
    <t>Traverse</t>
  </si>
  <si>
    <t>Steuerung</t>
  </si>
  <si>
    <t>Lagerung</t>
  </si>
  <si>
    <t>Traegerkonstruktion​</t>
  </si>
  <si>
    <t>Abspannsystem</t>
  </si>
  <si>
    <t>Ausbauteil</t>
  </si>
  <si>
    <t>Ausleger</t>
  </si>
  <si>
    <t>Gabelstaender</t>
  </si>
  <si>
    <t>AdB: unter Beleuchtung, Ausstattung</t>
  </si>
  <si>
    <t>Mastkappe</t>
  </si>
  <si>
    <t>Masttuer</t>
  </si>
  <si>
    <t>in AKVS: 'Leitpfosten'</t>
  </si>
  <si>
    <t>Rohrrahmen</t>
  </si>
  <si>
    <t>Schilderbruecken</t>
  </si>
  <si>
    <t>Stuetze</t>
  </si>
  <si>
    <t>ASB-ING, nur 'Pfeiler/Stuetze'</t>
  </si>
  <si>
    <t>Tierquerungshilfe</t>
  </si>
  <si>
    <t>Fremdbauwerk</t>
  </si>
  <si>
    <t>Bruecke</t>
  </si>
  <si>
    <t>DB_Gleis</t>
  </si>
  <si>
    <t>Gruenbruecke</t>
  </si>
  <si>
    <t>Haus</t>
  </si>
  <si>
    <t>Oberleitung</t>
  </si>
  <si>
    <t>Oberleitungsanlage</t>
  </si>
  <si>
    <t>Schutzgut</t>
  </si>
  <si>
    <t>Strasse</t>
  </si>
  <si>
    <t>Bodendenkmal</t>
  </si>
  <si>
    <t>ArchaeologischeFundstelle</t>
  </si>
  <si>
    <t>AusgewiesenesFlaechendenkmal</t>
  </si>
  <si>
    <t>Wuestung</t>
  </si>
  <si>
    <t>Baudenkmal</t>
  </si>
  <si>
    <t>Laermschutz</t>
  </si>
  <si>
    <t>Laermschutzwand</t>
  </si>
  <si>
    <t>Laermschutzwandelement</t>
  </si>
  <si>
    <t>Laermschutzsockelelement</t>
  </si>
  <si>
    <t>Pfostenkappe</t>
  </si>
  <si>
    <t>Balken</t>
  </si>
  <si>
    <t>Raum</t>
  </si>
  <si>
    <t>Lichtraum</t>
  </si>
  <si>
    <t>Lichtraumprofil</t>
  </si>
  <si>
    <t>Fluchtweg</t>
  </si>
  <si>
    <t>Sicherheitsraum</t>
  </si>
  <si>
    <t>Freihalteraum</t>
  </si>
  <si>
    <t>AufstellflaecheGrossgeraete</t>
  </si>
  <si>
    <t>Belueftungskanal</t>
  </si>
  <si>
    <t>Drainagebohrung</t>
  </si>
  <si>
    <t>Entwaesserungsraum</t>
  </si>
  <si>
    <t>Fernmeldeleitung</t>
  </si>
  <si>
    <t>Fernwaermeleitung</t>
  </si>
  <si>
    <t>Gasleitung</t>
  </si>
  <si>
    <t>AKVS,ASB-ING</t>
  </si>
  <si>
    <t>Graben</t>
  </si>
  <si>
    <t>Hoehenbolzen</t>
  </si>
  <si>
    <t>Kastenrinne</t>
  </si>
  <si>
    <t>Lagerflaeche</t>
  </si>
  <si>
    <t>Leerrohr</t>
  </si>
  <si>
    <t>Mischwasserleitung</t>
  </si>
  <si>
    <t>Mulde</t>
  </si>
  <si>
    <t>Nische</t>
  </si>
  <si>
    <t>Nothaltebucht</t>
  </si>
  <si>
    <t>Schmutzwasserleitung</t>
  </si>
  <si>
    <t>Startbaugrube</t>
  </si>
  <si>
    <t>Stromkabel</t>
  </si>
  <si>
    <t>Voreinschnitt</t>
  </si>
  <si>
    <t>AKVS</t>
  </si>
  <si>
    <t>Wartungsraum</t>
  </si>
  <si>
    <t>Wasserleitung</t>
  </si>
  <si>
    <t xml:space="preserve">AKVS, in ASB-ING Druckwasserleitung o.ae. aber nicht Wasserleitung allein </t>
  </si>
  <si>
    <t>Zielbaugrube</t>
  </si>
  <si>
    <t>Gebaeuderaum</t>
  </si>
  <si>
    <t>Schutzgebiet</t>
  </si>
  <si>
    <t>Flora-Fauna-Habitat-Gebiet</t>
  </si>
  <si>
    <t>Naturschutzgebiet</t>
  </si>
  <si>
    <t>Landschaftsschutzgebiet</t>
  </si>
  <si>
    <t>Naturpark</t>
  </si>
  <si>
    <t>GeschutztesBiotop</t>
  </si>
  <si>
    <t>Vorranggebiet</t>
  </si>
  <si>
    <t>Vorbehaltsgebiet</t>
  </si>
  <si>
    <t>Biotop</t>
  </si>
  <si>
    <t>Wald</t>
  </si>
  <si>
    <t>Gehoelz</t>
  </si>
  <si>
    <t>Gruenland</t>
  </si>
  <si>
    <t>Heide</t>
  </si>
  <si>
    <t>Ackerbau</t>
  </si>
  <si>
    <t>Ruderalflur</t>
  </si>
  <si>
    <t>SonstigesBiotop</t>
  </si>
  <si>
    <t>Tierschutzgebiet</t>
  </si>
  <si>
    <t>Tierschutzgbiet</t>
  </si>
  <si>
    <t>Brutvoegel</t>
  </si>
  <si>
    <t>Amphibien</t>
  </si>
  <si>
    <t>Libelle</t>
  </si>
  <si>
    <t>Kaefer</t>
  </si>
  <si>
    <t>Fledermause</t>
  </si>
  <si>
    <t>Biber</t>
  </si>
  <si>
    <t>Fischotter</t>
  </si>
  <si>
    <t>Sonstige</t>
  </si>
  <si>
    <t>Wasserschutzgebiet</t>
  </si>
  <si>
    <t>Siedlungsflaeche</t>
  </si>
  <si>
    <t>Wohnbauflaeche</t>
  </si>
  <si>
    <t>GewerblicheBauflaeche</t>
  </si>
  <si>
    <t>GemischteBauflaeche</t>
  </si>
  <si>
    <t>Sonderbauflaeche</t>
  </si>
  <si>
    <t>Gruenflaeche</t>
  </si>
  <si>
    <t>Laermimmissionen</t>
  </si>
  <si>
    <t>Kaltluftsammelgebiet</t>
  </si>
  <si>
    <t>Frischluftabflussbahn</t>
  </si>
  <si>
    <t>Schadstoffimmissionen</t>
  </si>
  <si>
    <t>Schaden</t>
  </si>
  <si>
    <t>Erosion</t>
  </si>
  <si>
    <t>Schutzeinrichtung</t>
  </si>
  <si>
    <t>AnfahrschutzBaum</t>
  </si>
  <si>
    <t>Anpralldaempfer</t>
  </si>
  <si>
    <t>Anprallsockel</t>
  </si>
  <si>
    <t>Baumschutz</t>
  </si>
  <si>
    <t>Blendschutzsystem</t>
  </si>
  <si>
    <t>Bruestung</t>
  </si>
  <si>
    <t xml:space="preserve">OKSTRA : 'Fahrzeug_Rueckhaltesystem_Beton_Summe' </t>
  </si>
  <si>
    <t>Leitpfosten</t>
  </si>
  <si>
    <t>Passstueck</t>
  </si>
  <si>
    <t>DAUB,AKVS,ASB-ING</t>
  </si>
  <si>
    <t>Fahrbahnrand</t>
  </si>
  <si>
    <t>Schrammbord</t>
  </si>
  <si>
    <t>Planke</t>
  </si>
  <si>
    <t>Fussplatte</t>
  </si>
  <si>
    <t>Grundplatte</t>
  </si>
  <si>
    <t>Spannbund</t>
  </si>
  <si>
    <t>Gleitwand</t>
  </si>
  <si>
    <t>Kastenprofil</t>
  </si>
  <si>
    <t>Holm</t>
  </si>
  <si>
    <t>Deformationselement</t>
  </si>
  <si>
    <t>Schutzschwelle</t>
  </si>
  <si>
    <t>Sperrpfosten</t>
  </si>
  <si>
    <t>Absturzsicherung</t>
  </si>
  <si>
    <t>Drahtgitter</t>
  </si>
  <si>
    <t>Gelaender</t>
  </si>
  <si>
    <t>Schutzeinrichtung oder Ausstattung?</t>
  </si>
  <si>
    <t>Gelaenderverankerung</t>
  </si>
  <si>
    <t>Schutzwand</t>
  </si>
  <si>
    <t>Spritzschutz</t>
  </si>
  <si>
    <t>Blendschutz</t>
  </si>
  <si>
    <t>Beruehrungsschutz</t>
  </si>
  <si>
    <t>Schneefanggitter</t>
  </si>
  <si>
    <t>Windschutzzaun</t>
  </si>
  <si>
    <t>Vogeleinflugschutz</t>
  </si>
  <si>
    <t>Widerlager- und Pfeilerschutz</t>
  </si>
  <si>
    <t>Fahrzeugrueckhaltesystem</t>
  </si>
  <si>
    <t>Leitplanke</t>
  </si>
  <si>
    <t>Stuetzbauwerk</t>
  </si>
  <si>
    <t>Stuetzmauer</t>
  </si>
  <si>
    <t>Klassen aus anderen Bauwerken</t>
  </si>
  <si>
    <t>Telematik</t>
  </si>
  <si>
    <t>Bedienkonsole</t>
  </si>
  <si>
    <t>Notrufsaeule</t>
  </si>
  <si>
    <t>Notrufsprechstelle</t>
  </si>
  <si>
    <t>Notrufsystem</t>
  </si>
  <si>
    <t>Ordnungseinrichtung</t>
  </si>
  <si>
    <t>Uebertragungsgestaenge</t>
  </si>
  <si>
    <t>Verkehrsbeeinflussungsanlage</t>
  </si>
  <si>
    <t>Videoueberwachungssystem</t>
  </si>
  <si>
    <t>Weichenantrieb</t>
  </si>
  <si>
    <t>Lichtsignalanlage</t>
  </si>
  <si>
    <t>Erddruckgeber</t>
  </si>
  <si>
    <t>Extensometer</t>
  </si>
  <si>
    <t>?</t>
  </si>
  <si>
    <t>Induktionsschleife</t>
  </si>
  <si>
    <t>Konvergenzmessbolzen</t>
  </si>
  <si>
    <t>Radarabsorber</t>
  </si>
  <si>
    <t>Radarreflektor</t>
  </si>
  <si>
    <t>Radarreflektoren</t>
  </si>
  <si>
    <t>Fernueberwachung</t>
  </si>
  <si>
    <t>Eiswarnanlage</t>
  </si>
  <si>
    <t>Wetterstation</t>
  </si>
  <si>
    <t>Vegetation</t>
  </si>
  <si>
    <t>Baum</t>
  </si>
  <si>
    <t>Baumstamm</t>
  </si>
  <si>
    <t>Baumstumpf</t>
  </si>
  <si>
    <t>Baumkrone</t>
  </si>
  <si>
    <t>Baumhoehle</t>
  </si>
  <si>
    <t>Hecke</t>
  </si>
  <si>
    <t>Hoehlenbaum</t>
  </si>
  <si>
    <t>Magerrasen</t>
  </si>
  <si>
    <t>Pflanze</t>
  </si>
  <si>
    <t>Pflanzenreihe</t>
  </si>
  <si>
    <t>Rasen</t>
  </si>
  <si>
    <t>AKVS, OKSTRA: Kunstrasen u.ae.'</t>
  </si>
  <si>
    <t>Staude</t>
  </si>
  <si>
    <t>AKVS:'Staudenpflanzen'</t>
  </si>
  <si>
    <t>Steckholz</t>
  </si>
  <si>
    <t>Strauch</t>
  </si>
  <si>
    <t>AKVS: 'strauchartige gehoelze'</t>
  </si>
  <si>
    <t>Totholz</t>
  </si>
  <si>
    <t>ErdFelsanker</t>
  </si>
  <si>
    <t>Verpressanker</t>
  </si>
  <si>
    <t>Ankerstab</t>
  </si>
  <si>
    <t>Ankerkopf</t>
  </si>
  <si>
    <t>Betonkoerper</t>
  </si>
  <si>
    <t>Ankerplatte</t>
  </si>
  <si>
    <t>Messdose</t>
  </si>
  <si>
    <t>Schutzkappe</t>
  </si>
  <si>
    <t>Rueckverankerungsschacht</t>
  </si>
  <si>
    <t>Einschwimmelement</t>
  </si>
  <si>
    <t>Trogbauwerk</t>
  </si>
  <si>
    <t>Tunnelrohbau</t>
  </si>
  <si>
    <t>Tunnel, Rahmenbauwerk</t>
  </si>
  <si>
    <t>Zwischendecke</t>
  </si>
  <si>
    <t>Sohle</t>
  </si>
  <si>
    <t>Aufkantung</t>
  </si>
  <si>
    <t>Tunnelausbau</t>
  </si>
  <si>
    <t>Verblendung</t>
  </si>
  <si>
    <t>Gefaellebeton</t>
  </si>
  <si>
    <t>Fuellbeton</t>
  </si>
  <si>
    <t>Mit Kappe (Bruecke) in Oberbau abstimmen</t>
  </si>
  <si>
    <t>Lieber in Rohbau oder Innenschale?</t>
  </si>
  <si>
    <t>Innenschale</t>
  </si>
  <si>
    <t>Tuebbing</t>
  </si>
  <si>
    <t>Hohlraumsicherung</t>
  </si>
  <si>
    <t>Laibung</t>
  </si>
  <si>
    <t>Kalotte</t>
  </si>
  <si>
    <t>Strosse</t>
  </si>
  <si>
    <t>Ortbrustversiegelung</t>
  </si>
  <si>
    <t>Saegezahnverfuellung</t>
  </si>
  <si>
    <t>Spiessschirm</t>
  </si>
  <si>
    <t>Rohrschirm</t>
  </si>
  <si>
    <t>Vorpfaendblech</t>
  </si>
  <si>
    <t>Firstspaltverpressung</t>
  </si>
  <si>
    <t>Ringspaltverpressung</t>
  </si>
  <si>
    <t>Vereisung</t>
  </si>
  <si>
    <t>Wasser</t>
  </si>
  <si>
    <t>Grundwasser</t>
  </si>
  <si>
    <t>Grundwasserspiegel als Flaeche</t>
  </si>
  <si>
    <t>HoechsterGrundwasserstand</t>
  </si>
  <si>
    <t>HoherGrundwasserstand</t>
  </si>
  <si>
    <t>MittlererGrundwasserstand</t>
  </si>
  <si>
    <t>NiedrigsterGrundwasserstand</t>
  </si>
  <si>
    <t>BemessungswasserstandBauzustand</t>
  </si>
  <si>
    <t>BemessungswasserstandEndzustand</t>
  </si>
  <si>
    <t>Oberflaechengewaesser</t>
  </si>
  <si>
    <t>Als Volumenkoerper</t>
  </si>
  <si>
    <t>Fliessgewaesser</t>
  </si>
  <si>
    <t>Stillgewaesser</t>
  </si>
  <si>
    <t>Merkmal</t>
  </si>
  <si>
    <t>Merkmalsausprägung</t>
  </si>
  <si>
    <t>Typ</t>
  </si>
  <si>
    <t>IFC Unit</t>
  </si>
  <si>
    <t>Einheit</t>
  </si>
  <si>
    <t>Bemerkung</t>
  </si>
  <si>
    <t>Funktion</t>
  </si>
  <si>
    <t>[Baustrasse, Betonspurweg, Fahrbahnuebergang, Gehweg, Mittelstreifenueberfahrt, Wartungsweg, Blendschutzzaun, Iritationsschutzzaun, Kollisionsschutzzaun, Reptilienschutzzaun, Wildschutzzaun, Schutzzaun, Bauzaun, Wartungsgang, Randwegkonsole, Fuge, Grasstopp-Platte, Fahrbahnuebergang]</t>
  </si>
  <si>
    <t>Hauptbaustoff</t>
  </si>
  <si>
    <t>Stahl</t>
  </si>
  <si>
    <t>Stahlsorte</t>
  </si>
  <si>
    <t>[S235, S275, S355, S450]</t>
  </si>
  <si>
    <t>IfcLabel</t>
  </si>
  <si>
    <t>Beton</t>
  </si>
  <si>
    <t>Betonfestigkeit</t>
  </si>
  <si>
    <t>[C12/15, C16/20, C20/25, C25/30, C30/34, C35/45, C40/50, C50/60, C55/67, C60/75, C70/85, C80/95, C90/105]</t>
  </si>
  <si>
    <t>Expositionsklasse</t>
  </si>
  <si>
    <t>[X0, XC1, XC2, XC3, XC4, XD1, XD2, XD3, XS1, XS3, XF1, XF2, XF3, XF4, XA1, XA2, XA3, XM1, XM2, XM3]</t>
  </si>
  <si>
    <t>Feuchtigkeitsklasse</t>
  </si>
  <si>
    <t>[WO, Sehr Feucht, WF, WA, WS]</t>
  </si>
  <si>
    <t>Betonstahl</t>
  </si>
  <si>
    <t>[B500A, B500B]</t>
  </si>
  <si>
    <t>IFC Typen</t>
  </si>
  <si>
    <t>Erläuterung</t>
  </si>
  <si>
    <t>IFC Units</t>
  </si>
  <si>
    <t>Length</t>
  </si>
  <si>
    <t>Area</t>
  </si>
  <si>
    <t>Volume</t>
  </si>
  <si>
    <t>VolumetricFlowRate</t>
  </si>
  <si>
    <t>Weight</t>
  </si>
  <si>
    <t>MassDensity</t>
  </si>
  <si>
    <t>Force</t>
  </si>
  <si>
    <t>Pressure</t>
  </si>
  <si>
    <t>ElectricalVoltage</t>
  </si>
  <si>
    <t>ElectricalCurrent</t>
  </si>
  <si>
    <t>Frequency</t>
  </si>
  <si>
    <t>Power</t>
  </si>
  <si>
    <t>ElectricalEfficacy</t>
  </si>
  <si>
    <t>Time</t>
  </si>
  <si>
    <t>PlaneAngle</t>
  </si>
  <si>
    <t>ThermodynamicTemperature</t>
  </si>
  <si>
    <t>LuminousFlux</t>
  </si>
  <si>
    <t>LuminousIntensity</t>
  </si>
  <si>
    <t>Illuminance</t>
  </si>
  <si>
    <t>Boolean</t>
  </si>
  <si>
    <t>NormalisedRatio</t>
  </si>
  <si>
    <t>IfcBoolean</t>
  </si>
  <si>
    <t>True/False</t>
  </si>
  <si>
    <t>mm</t>
  </si>
  <si>
    <t>m^2</t>
  </si>
  <si>
    <t>m^3</t>
  </si>
  <si>
    <t>m^3/h</t>
  </si>
  <si>
    <t>kg</t>
  </si>
  <si>
    <t>kg/dm^3</t>
  </si>
  <si>
    <t>N</t>
  </si>
  <si>
    <t>pa</t>
  </si>
  <si>
    <t>V</t>
  </si>
  <si>
    <t>A</t>
  </si>
  <si>
    <t>1/s</t>
  </si>
  <si>
    <t>W</t>
  </si>
  <si>
    <t>s</t>
  </si>
  <si>
    <t>rad</t>
  </si>
  <si>
    <t>K</t>
  </si>
  <si>
    <t>Lux</t>
  </si>
  <si>
    <t>IfcInteger</t>
  </si>
  <si>
    <t>Ganzzahl</t>
  </si>
  <si>
    <t>dm</t>
  </si>
  <si>
    <t>deg</t>
  </si>
  <si>
    <t>C</t>
  </si>
  <si>
    <t>String</t>
  </si>
  <si>
    <t>m</t>
  </si>
  <si>
    <t>Freigabe</t>
  </si>
  <si>
    <t>IfcReal</t>
  </si>
  <si>
    <t>Gleikommazahl</t>
  </si>
  <si>
    <t>IfcText</t>
  </si>
  <si>
    <t>Asphaltbinder</t>
  </si>
  <si>
    <t>X</t>
  </si>
  <si>
    <t>Asphaltdeckschicht</t>
  </si>
  <si>
    <t>Asphalttragdeckschicht</t>
  </si>
  <si>
    <t>Asphalttragschicht</t>
  </si>
  <si>
    <t>Betonbinder</t>
  </si>
  <si>
    <t>Betondecke</t>
  </si>
  <si>
    <t>Betontragschicht</t>
  </si>
  <si>
    <t>Draenbetontragschicht</t>
  </si>
  <si>
    <t>Plasterdecke</t>
  </si>
  <si>
    <t>Schotterrasen</t>
  </si>
  <si>
    <t>TragschichtMitHydraulischeBindemitteln</t>
  </si>
  <si>
    <t>Walzbetontragschicht</t>
  </si>
  <si>
    <t>Pallisadenwand</t>
  </si>
  <si>
    <t>https://www.stbawm.bayern.de/strassenbau/projekte/B17S.ABBA0008.00.html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</si>
</sst>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0"/>
  </numFmts>
  <fonts count="1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0"/>
      <name val="Wingdings 2"/>
      <family val="1"/>
      <charset val="2"/>
    </font>
    <font>
      <b/>
      <sz val="26"/>
      <color theme="1"/>
      <name val="Wingdings 2"/>
      <family val="1"/>
      <charset val="2"/>
    </font>
    <font>
      <b/>
      <sz val="11"/>
      <color theme="1"/>
      <name val="Calibri"/>
      <family val="2"/>
      <scheme val="minor"/>
    </font>
    <font>
      <sz val="16"/>
      <color theme="1"/>
      <name val="Open Sans"/>
      <family val="2"/>
    </font>
    <font>
      <b/>
      <sz val="11"/>
      <color theme="1"/>
      <name val="Open Sans"/>
      <family val="2"/>
    </font>
    <font>
      <sz val="11"/>
      <color theme="1"/>
      <name val="Open Sans"/>
      <family val="2"/>
    </font>
    <font>
      <sz val="1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Wingdings 2"/>
      <family val="1"/>
      <charset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57B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2">
    <xf numFmtId="0" fontId="0" fillId="0" borderId="0" xfId="0"/>
    <xf numFmtId="0" fontId="0" fillId="2" borderId="13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1" fillId="0" borderId="0" xfId="0" applyFont="1"/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2" borderId="4" xfId="0" applyFill="1" applyBorder="1"/>
    <xf numFmtId="0" fontId="9" fillId="2" borderId="5" xfId="0" applyFont="1" applyFill="1" applyBorder="1"/>
    <xf numFmtId="0" fontId="9" fillId="2" borderId="6" xfId="0" applyFont="1" applyFill="1" applyBorder="1"/>
    <xf numFmtId="0" fontId="9" fillId="2" borderId="7" xfId="0" applyFont="1" applyFill="1" applyBorder="1"/>
    <xf numFmtId="0" fontId="10" fillId="2" borderId="0" xfId="0" applyFont="1" applyFill="1"/>
    <xf numFmtId="0" fontId="0" fillId="2" borderId="3" xfId="0" applyFill="1" applyBorder="1"/>
    <xf numFmtId="0" fontId="2" fillId="2" borderId="0" xfId="0" applyFont="1" applyFill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164" fontId="1" fillId="3" borderId="12" xfId="0" applyNumberFormat="1" applyFont="1" applyFill="1" applyBorder="1" applyAlignment="1">
      <alignment horizontal="left" vertical="center"/>
    </xf>
    <xf numFmtId="164" fontId="1" fillId="4" borderId="13" xfId="0" applyNumberFormat="1" applyFont="1" applyFill="1" applyBorder="1" applyAlignment="1">
      <alignment horizontal="left" vertical="center"/>
    </xf>
    <xf numFmtId="164" fontId="1" fillId="0" borderId="13" xfId="0" applyNumberFormat="1" applyFont="1" applyBorder="1" applyAlignment="1">
      <alignment horizontal="left" vertical="center"/>
    </xf>
    <xf numFmtId="164" fontId="0" fillId="0" borderId="34" xfId="0" applyNumberForma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14" fontId="10" fillId="2" borderId="10" xfId="0" applyNumberFormat="1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/>
    </xf>
    <xf numFmtId="0" fontId="0" fillId="2" borderId="37" xfId="0" applyFill="1" applyBorder="1"/>
    <xf numFmtId="0" fontId="0" fillId="2" borderId="34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35" xfId="0" applyFill="1" applyBorder="1"/>
    <xf numFmtId="0" fontId="0" fillId="4" borderId="2" xfId="0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1" fillId="3" borderId="40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3" borderId="18" xfId="0" applyNumberFormat="1" applyFont="1" applyFill="1" applyBorder="1" applyAlignment="1">
      <alignment horizontal="left" vertical="center"/>
    </xf>
    <xf numFmtId="0" fontId="1" fillId="3" borderId="41" xfId="0" applyFont="1" applyFill="1" applyBorder="1" applyAlignment="1">
      <alignment horizontal="left" vertical="center" wrapText="1"/>
    </xf>
    <xf numFmtId="164" fontId="1" fillId="4" borderId="13" xfId="0" applyNumberFormat="1" applyFont="1" applyFill="1" applyBorder="1" applyAlignment="1">
      <alignment horizontal="center" vertical="center"/>
    </xf>
    <xf numFmtId="164" fontId="1" fillId="4" borderId="15" xfId="0" applyNumberFormat="1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center" vertical="center"/>
    </xf>
    <xf numFmtId="164" fontId="0" fillId="4" borderId="17" xfId="0" applyNumberForma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1" fillId="2" borderId="0" xfId="0" applyNumberFormat="1" applyFont="1" applyFill="1" applyAlignment="1">
      <alignment horizontal="center"/>
    </xf>
    <xf numFmtId="0" fontId="0" fillId="4" borderId="34" xfId="0" applyFill="1" applyBorder="1" applyAlignment="1">
      <alignment horizontal="fill" vertical="center"/>
    </xf>
    <xf numFmtId="0" fontId="1" fillId="3" borderId="34" xfId="0" applyFont="1" applyFill="1" applyBorder="1" applyAlignment="1">
      <alignment horizontal="fill" vertical="center"/>
    </xf>
    <xf numFmtId="0" fontId="0" fillId="0" borderId="34" xfId="0" applyBorder="1" applyAlignment="1">
      <alignment horizontal="fill" vertical="center"/>
    </xf>
    <xf numFmtId="0" fontId="1" fillId="3" borderId="19" xfId="0" applyFont="1" applyFill="1" applyBorder="1" applyAlignment="1">
      <alignment horizontal="fill" vertical="center"/>
    </xf>
    <xf numFmtId="0" fontId="1" fillId="3" borderId="17" xfId="0" applyFont="1" applyFill="1" applyBorder="1" applyAlignment="1">
      <alignment horizontal="fill" vertical="center"/>
    </xf>
    <xf numFmtId="0" fontId="1" fillId="3" borderId="9" xfId="0" applyFont="1" applyFill="1" applyBorder="1" applyAlignment="1">
      <alignment horizontal="left" vertical="center" wrapText="1"/>
    </xf>
    <xf numFmtId="0" fontId="0" fillId="4" borderId="37" xfId="0" applyFill="1" applyBorder="1" applyAlignment="1">
      <alignment horizontal="left" vertical="center" wrapText="1"/>
    </xf>
    <xf numFmtId="0" fontId="1" fillId="3" borderId="37" xfId="0" applyFont="1" applyFill="1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164" fontId="1" fillId="3" borderId="38" xfId="0" applyNumberFormat="1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46" xfId="0" applyFont="1" applyFill="1" applyBorder="1" applyAlignment="1">
      <alignment horizontal="center" vertical="center" wrapText="1"/>
    </xf>
    <xf numFmtId="0" fontId="0" fillId="4" borderId="44" xfId="0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64" fontId="1" fillId="3" borderId="45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1" fillId="3" borderId="34" xfId="0" applyFont="1" applyFill="1" applyBorder="1" applyAlignment="1">
      <alignment vertical="center"/>
    </xf>
    <xf numFmtId="0" fontId="1" fillId="3" borderId="37" xfId="0" applyFont="1" applyFill="1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7" fillId="2" borderId="0" xfId="2" applyFill="1" applyAlignment="1">
      <alignment horizontal="left"/>
    </xf>
    <xf numFmtId="0" fontId="7" fillId="2" borderId="0" xfId="2" applyFill="1" applyAlignment="1">
      <alignment horizontal="left" vertical="center"/>
    </xf>
    <xf numFmtId="0" fontId="7" fillId="0" borderId="0" xfId="2" applyAlignment="1">
      <alignment horizontal="left"/>
    </xf>
    <xf numFmtId="0" fontId="7" fillId="2" borderId="0" xfId="2" applyFill="1" applyAlignment="1">
      <alignment horizontal="center"/>
    </xf>
    <xf numFmtId="0" fontId="7" fillId="0" borderId="0" xfId="1"/>
    <xf numFmtId="164" fontId="0" fillId="4" borderId="1" xfId="0" applyNumberFormat="1" applyFill="1" applyBorder="1" applyAlignment="1">
      <alignment horizontal="center" vertical="center"/>
    </xf>
    <xf numFmtId="164" fontId="0" fillId="4" borderId="34" xfId="0" applyNumberFormat="1" applyFill="1" applyBorder="1" applyAlignment="1">
      <alignment horizontal="center" vertical="center"/>
    </xf>
    <xf numFmtId="164" fontId="0" fillId="0" borderId="13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37" xfId="0" applyBorder="1" applyAlignment="1">
      <alignment vertical="center" wrapText="1"/>
    </xf>
    <xf numFmtId="0" fontId="0" fillId="3" borderId="37" xfId="0" applyFill="1" applyBorder="1" applyAlignment="1">
      <alignment vertical="center"/>
    </xf>
    <xf numFmtId="164" fontId="0" fillId="4" borderId="13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4" xfId="0" applyFill="1" applyBorder="1" applyAlignment="1">
      <alignment vertical="center"/>
    </xf>
    <xf numFmtId="0" fontId="0" fillId="4" borderId="37" xfId="0" applyFill="1" applyBorder="1" applyAlignment="1">
      <alignment vertical="center"/>
    </xf>
    <xf numFmtId="0" fontId="0" fillId="4" borderId="44" xfId="0" applyFill="1" applyBorder="1" applyAlignment="1">
      <alignment horizontal="center" vertical="center"/>
    </xf>
    <xf numFmtId="0" fontId="0" fillId="4" borderId="34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49" fontId="0" fillId="6" borderId="1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7" fillId="0" borderId="0" xfId="1" applyAlignment="1">
      <alignment horizontal="center"/>
    </xf>
    <xf numFmtId="0" fontId="7" fillId="0" borderId="0" xfId="1" applyAlignment="1">
      <alignment horizontal="left"/>
    </xf>
    <xf numFmtId="0" fontId="7" fillId="0" borderId="0" xfId="1" applyAlignment="1">
      <alignment horizontal="left" wrapText="1"/>
    </xf>
    <xf numFmtId="0" fontId="15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0" fontId="13" fillId="0" borderId="44" xfId="0" applyFont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13" fillId="0" borderId="13" xfId="0" applyNumberFormat="1" applyFont="1" applyBorder="1" applyAlignment="1">
      <alignment horizontal="left" vertical="center"/>
    </xf>
    <xf numFmtId="0" fontId="13" fillId="3" borderId="37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0" fillId="3" borderId="3" xfId="0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13" fillId="0" borderId="44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0" xfId="0" applyFont="1"/>
    <xf numFmtId="0" fontId="0" fillId="2" borderId="14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/>
    </xf>
    <xf numFmtId="0" fontId="0" fillId="2" borderId="17" xfId="0" applyFill="1" applyBorder="1" applyAlignment="1">
      <alignment horizontal="left" vertical="top"/>
    </xf>
    <xf numFmtId="0" fontId="8" fillId="2" borderId="0" xfId="0" applyFont="1" applyFill="1" applyAlignment="1">
      <alignment horizontal="center" vertical="center"/>
    </xf>
    <xf numFmtId="0" fontId="0" fillId="2" borderId="13" xfId="0" quotePrefix="1" applyFill="1" applyBorder="1" applyAlignment="1">
      <alignment horizontal="left" vertical="top" wrapText="1"/>
    </xf>
    <xf numFmtId="0" fontId="0" fillId="2" borderId="1" xfId="0" quotePrefix="1" applyFill="1" applyBorder="1" applyAlignment="1">
      <alignment horizontal="left" vertical="top" wrapText="1"/>
    </xf>
    <xf numFmtId="0" fontId="0" fillId="2" borderId="14" xfId="0" quotePrefix="1" applyFill="1" applyBorder="1" applyAlignment="1">
      <alignment horizontal="left" vertical="top" wrapText="1"/>
    </xf>
    <xf numFmtId="0" fontId="0" fillId="2" borderId="18" xfId="0" quotePrefix="1" applyFill="1" applyBorder="1" applyAlignment="1">
      <alignment horizontal="left"/>
    </xf>
    <xf numFmtId="0" fontId="0" fillId="2" borderId="36" xfId="0" quotePrefix="1" applyFill="1" applyBorder="1" applyAlignment="1">
      <alignment horizontal="left"/>
    </xf>
    <xf numFmtId="0" fontId="0" fillId="2" borderId="19" xfId="0" quotePrefix="1" applyFill="1" applyBorder="1" applyAlignment="1">
      <alignment horizontal="left"/>
    </xf>
    <xf numFmtId="0" fontId="7" fillId="2" borderId="26" xfId="0" applyFont="1" applyFill="1" applyBorder="1" applyAlignment="1">
      <alignment horizontal="left"/>
    </xf>
    <xf numFmtId="0" fontId="7" fillId="2" borderId="28" xfId="0" applyFont="1" applyFill="1" applyBorder="1" applyAlignment="1">
      <alignment horizontal="left"/>
    </xf>
    <xf numFmtId="0" fontId="7" fillId="2" borderId="30" xfId="0" applyFont="1" applyFill="1" applyBorder="1" applyAlignment="1">
      <alignment horizontal="left"/>
    </xf>
    <xf numFmtId="0" fontId="4" fillId="2" borderId="24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</cellXfs>
  <cellStyles count="3">
    <cellStyle name="Spaltenebene_1" xfId="2" builtinId="2" iLevel="0"/>
    <cellStyle name="Standard" xfId="0" builtinId="0"/>
    <cellStyle name="Zeilenebene_1" xfId="1" builtinId="1" iLevel="0"/>
  </cellStyles>
  <dxfs count="305">
    <dxf>
      <numFmt numFmtId="165" formatCode="&quot;P&quot;"/>
    </dxf>
    <dxf>
      <font>
        <color rgb="FFB4C6E7"/>
      </font>
    </dxf>
    <dxf>
      <fill>
        <patternFill>
          <bgColor rgb="FFFF505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0057B8"/>
        </patternFill>
      </fill>
    </dxf>
    <dxf>
      <font>
        <color auto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auto="1"/>
      </font>
      <fill>
        <patternFill>
          <bgColor rgb="FFB4C6E7"/>
        </patternFill>
      </fill>
    </dxf>
    <dxf>
      <numFmt numFmtId="165" formatCode="&quot;P&quot;"/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rgb="FFB4C6E7"/>
      </font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ont>
        <color rgb="FFB4C6E7"/>
      </font>
    </dxf>
    <dxf>
      <font>
        <color theme="0"/>
      </font>
    </dxf>
    <dxf>
      <fill>
        <patternFill>
          <bgColor rgb="FFFF5050"/>
        </patternFill>
      </fill>
    </dxf>
    <dxf>
      <font>
        <color rgb="FFB4C6E7"/>
      </font>
    </dxf>
    <dxf>
      <fill>
        <patternFill>
          <bgColor rgb="FFFF5050"/>
        </patternFill>
      </fill>
    </dxf>
    <dxf>
      <font>
        <color rgb="FFB4C6E7"/>
      </font>
    </dxf>
    <dxf>
      <fill>
        <patternFill>
          <bgColor rgb="FFFF5050"/>
        </patternFill>
      </fill>
    </dxf>
    <dxf>
      <font>
        <color rgb="FFB4C6E7"/>
      </font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ont>
        <color rgb="FFB4C6E7"/>
      </font>
    </dxf>
    <dxf>
      <font>
        <color rgb="FFB4C6E7"/>
      </font>
    </dxf>
    <dxf>
      <font>
        <color rgb="FFB4C6E7"/>
      </font>
    </dxf>
    <dxf>
      <fill>
        <patternFill>
          <bgColor rgb="FFFF5050"/>
        </patternFill>
      </fill>
    </dxf>
    <dxf>
      <font>
        <color rgb="FFB4C6E7"/>
      </font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0"/>
      </font>
      <fill>
        <patternFill>
          <bgColor rgb="FF0057B8"/>
        </patternFill>
      </fill>
    </dxf>
    <dxf>
      <font>
        <color theme="1"/>
      </font>
      <fill>
        <patternFill>
          <bgColor rgb="FFB4C6E7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0057B8"/>
        </patternFill>
      </fill>
    </dxf>
  </dxfs>
  <tableStyles count="1" defaultTableStyle="TableStyleMedium2" defaultPivotStyle="PivotStyleLight16">
    <tableStyle name="Invisible" pivot="0" table="0" count="0" xr9:uid="{DB82058D-6A3D-4107-88DC-98A241E8AE9B}"/>
  </tableStyles>
  <colors>
    <mruColors>
      <color rgb="FFFF5050"/>
      <color rgb="FFFF0000"/>
      <color rgb="FFB4C6E7"/>
      <color rgb="FF0057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2</xdr:col>
      <xdr:colOff>384548</xdr:colOff>
      <xdr:row>3</xdr:row>
      <xdr:rowOff>59873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2143CD5-85D2-4118-9E97-353AF5C3D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14300"/>
          <a:ext cx="1813298" cy="5170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81642</xdr:colOff>
      <xdr:row>0</xdr:row>
      <xdr:rowOff>122463</xdr:rowOff>
    </xdr:from>
    <xdr:ext cx="0" cy="683080"/>
    <xdr:pic>
      <xdr:nvPicPr>
        <xdr:cNvPr id="2" name="Grafik 1">
          <a:extLst>
            <a:ext uri="{FF2B5EF4-FFF2-40B4-BE49-F238E27FC236}">
              <a16:creationId xmlns:a16="http://schemas.microsoft.com/office/drawing/2014/main" id="{A4840469-6FEC-4D01-B246-EA7EF7B86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2" y="122463"/>
          <a:ext cx="1813298" cy="511630"/>
        </a:xfrm>
        <a:prstGeom prst="rect">
          <a:avLst/>
        </a:prstGeom>
      </xdr:spPr>
    </xdr:pic>
    <xdr:clientData/>
  </xdr:oneCellAnchor>
  <xdr:oneCellAnchor>
    <xdr:from>
      <xdr:col>3</xdr:col>
      <xdr:colOff>122464</xdr:colOff>
      <xdr:row>0</xdr:row>
      <xdr:rowOff>95250</xdr:rowOff>
    </xdr:from>
    <xdr:ext cx="1810897" cy="517874"/>
    <xdr:pic>
      <xdr:nvPicPr>
        <xdr:cNvPr id="3" name="Grafik 2">
          <a:extLst>
            <a:ext uri="{FF2B5EF4-FFF2-40B4-BE49-F238E27FC236}">
              <a16:creationId xmlns:a16="http://schemas.microsoft.com/office/drawing/2014/main" id="{95110AE1-1FEB-4A7D-A8D9-A4DAB4B66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95250"/>
          <a:ext cx="1813298" cy="51707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81642</xdr:colOff>
      <xdr:row>0</xdr:row>
      <xdr:rowOff>122463</xdr:rowOff>
    </xdr:from>
    <xdr:ext cx="0" cy="683080"/>
    <xdr:pic>
      <xdr:nvPicPr>
        <xdr:cNvPr id="2" name="Grafik 1">
          <a:extLst>
            <a:ext uri="{FF2B5EF4-FFF2-40B4-BE49-F238E27FC236}">
              <a16:creationId xmlns:a16="http://schemas.microsoft.com/office/drawing/2014/main" id="{C5E6166A-1429-4F3F-9227-7985C60B7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2" y="122463"/>
          <a:ext cx="0" cy="683080"/>
        </a:xfrm>
        <a:prstGeom prst="rect">
          <a:avLst/>
        </a:prstGeom>
      </xdr:spPr>
    </xdr:pic>
    <xdr:clientData/>
  </xdr:oneCellAnchor>
  <xdr:twoCellAnchor editAs="oneCell">
    <xdr:from>
      <xdr:col>2</xdr:col>
      <xdr:colOff>55789</xdr:colOff>
      <xdr:row>0</xdr:row>
      <xdr:rowOff>28575</xdr:rowOff>
    </xdr:from>
    <xdr:to>
      <xdr:col>2</xdr:col>
      <xdr:colOff>1865005</xdr:colOff>
      <xdr:row>2</xdr:row>
      <xdr:rowOff>147679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609F888-423C-46A1-A8DB-36B058CAE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539" y="28575"/>
          <a:ext cx="1809216" cy="6239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81642</xdr:colOff>
      <xdr:row>0</xdr:row>
      <xdr:rowOff>122463</xdr:rowOff>
    </xdr:from>
    <xdr:ext cx="0" cy="683080"/>
    <xdr:pic>
      <xdr:nvPicPr>
        <xdr:cNvPr id="4" name="Grafik 3">
          <a:extLst>
            <a:ext uri="{FF2B5EF4-FFF2-40B4-BE49-F238E27FC236}">
              <a16:creationId xmlns:a16="http://schemas.microsoft.com/office/drawing/2014/main" id="{5DBBA35E-86B3-47EB-B6C4-236267CB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2" y="122463"/>
          <a:ext cx="0" cy="683080"/>
        </a:xfrm>
        <a:prstGeom prst="rect">
          <a:avLst/>
        </a:prstGeom>
      </xdr:spPr>
    </xdr:pic>
    <xdr:clientData/>
  </xdr:oneCellAnchor>
  <xdr:twoCellAnchor editAs="oneCell">
    <xdr:from>
      <xdr:col>2</xdr:col>
      <xdr:colOff>55789</xdr:colOff>
      <xdr:row>0</xdr:row>
      <xdr:rowOff>28575</xdr:rowOff>
    </xdr:from>
    <xdr:to>
      <xdr:col>2</xdr:col>
      <xdr:colOff>1865005</xdr:colOff>
      <xdr:row>2</xdr:row>
      <xdr:rowOff>147679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B6DBF42-F968-443C-9402-2A30023BF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539" y="28575"/>
          <a:ext cx="1809216" cy="6272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591214</xdr:colOff>
      <xdr:row>0</xdr:row>
      <xdr:rowOff>0</xdr:rowOff>
    </xdr:from>
    <xdr:to>
      <xdr:col>12</xdr:col>
      <xdr:colOff>190500</xdr:colOff>
      <xdr:row>30</xdr:row>
      <xdr:rowOff>159395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7A4B919-9C40-405F-B5DE-FBB32316E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1214" y="0"/>
          <a:ext cx="8743286" cy="587439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B325D2A-BEB6-464E-8553-8D53F96417F2}" name="Tabelle_Status" displayName="Tabelle_Status" ref="A1:A6" totalsRowShown="0">
  <tableColumns count="1">
    <tableColumn id="1" xr3:uid="{A07858CA-0596-4A11-B798-EB8608283EC8}" name="Statu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17C5CC5-8435-4F08-9A0F-895D60401EF9}" name="Tabelle_IFC_Typen" displayName="Tabelle_IFC_Typen" ref="C1:D6" totalsRowShown="0">
  <autoFilter ref="C1:D6" xr:uid="{99A53499-A143-45DE-A237-C17346315D35}"/>
  <tableColumns count="2">
    <tableColumn id="1" xr3:uid="{885BE86D-1DC3-4392-9830-CB7F40209812}" name="IFC Typen"/>
    <tableColumn id="2" xr3:uid="{9C3590B0-9488-46B9-B58A-BA5B81F67EE8}" name="Erläuterun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92B04-6AC0-494B-9390-9606E979CB91}" name="Tabelle_Units" displayName="Tabelle_Units" ref="F1:F22" totalsRowShown="0">
  <autoFilter ref="F1:F22" xr:uid="{EAB11EBB-E7BA-4A8A-A161-AAC03C878617}"/>
  <tableColumns count="1">
    <tableColumn id="1" xr3:uid="{84FFD80F-1CE1-44AF-B61D-40225E33AA0A}" name="IFC Unit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5F00711-BB88-452E-90E1-3E40B8004AFC}" name="Length" displayName="Length" ref="H1:H4" totalsRowShown="0">
  <autoFilter ref="H1:H4" xr:uid="{2FBF0798-2C0E-49E0-969F-B9C9B9A37BE8}"/>
  <tableColumns count="1">
    <tableColumn id="1" xr3:uid="{B8B83C57-52ED-40C2-AADC-52F7FCEDBED0}" name="Length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9EC70BA-3037-478A-AF11-8DC429C6129B}" name="Area" displayName="Area" ref="I1:I2" totalsRowShown="0">
  <autoFilter ref="I1:I2" xr:uid="{E0458E79-018F-4CAC-B72F-8EB5EE9CA746}"/>
  <tableColumns count="1">
    <tableColumn id="1" xr3:uid="{E724CE3E-6B27-47C3-A562-83580BD845E5}" name="Area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3A7EAA0-E0E0-40D4-BA10-0A99562161CC}" name="Volume" displayName="Volume" ref="J1:J2" totalsRowShown="0">
  <autoFilter ref="J1:J2" xr:uid="{73BB5F6E-BE5D-48E6-8C6D-00CCF7079FA5}"/>
  <tableColumns count="1">
    <tableColumn id="1" xr3:uid="{87788234-FB77-4C7A-BE43-ADC3DD5EB756}" name="Volum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4454D02-58C1-4891-9886-E015485F6892}" name="VolumetricFlowRateTabelle11" displayName="VolumetricFlowRateTabelle11" ref="K1:K2" totalsRowShown="0">
  <autoFilter ref="K1:K2" xr:uid="{9E1551B0-A28A-4530-AE17-1A16BCECA880}"/>
  <tableColumns count="1">
    <tableColumn id="1" xr3:uid="{E1D026FE-A27E-437A-B351-11B06B6D769B}" name="VolumetricFlowRat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580F16F-676C-4B8F-892D-DE30BB1F3920}" name="Weight" displayName="Weight" ref="L1:L2" totalsRowShown="0">
  <autoFilter ref="L1:L2" xr:uid="{7E168242-013A-4E6F-B398-DA8019B2F680}"/>
  <tableColumns count="1">
    <tableColumn id="1" xr3:uid="{134D2D41-B3FC-4973-BA8C-FB2CB1705DE2}" name="Weigh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E9C2F96-7CE8-4F46-A74E-0EA4DDAE7C2F}" name="MassDensity" displayName="MassDensity" ref="M1:M2" totalsRowShown="0">
  <autoFilter ref="M1:M2" xr:uid="{63B096B8-1FBB-4C0D-A8A1-EB2F6E73506C}"/>
  <tableColumns count="1">
    <tableColumn id="1" xr3:uid="{19C351C6-964D-4991-BA43-315A2DC142FB}" name="MassDensity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1DE3FDC-3546-4C48-83CD-7D09FD2F89C6}" name="Force" displayName="Force" ref="N1:N2" totalsRowShown="0">
  <autoFilter ref="N1:N2" xr:uid="{7B9305FA-EFB7-4C6A-9A93-ACD9178109DF}"/>
  <tableColumns count="1">
    <tableColumn id="1" xr3:uid="{FB3E6A48-EA1E-4A49-9B15-FE9C7E602BB8}" name="Force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FD4D9418-C2D4-4A05-A38F-D255E6FF78B3}" name="Pressure" displayName="Pressure" ref="O1:O2" totalsRowShown="0">
  <autoFilter ref="O1:O2" xr:uid="{508851DB-A9F5-405B-AB4B-658CD5FAB910}"/>
  <tableColumns count="1">
    <tableColumn id="1" xr3:uid="{21D770DD-B4C3-4CB6-97F6-E25CC944799F}" name="Pressure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BBECC85D-80DA-4366-B2FB-F560EF78C2B2}" name="ElectricalVoltage" displayName="ElectricalVoltage" ref="P1:P2" totalsRowShown="0">
  <autoFilter ref="P1:P2" xr:uid="{85053B3F-143B-4D9D-A0EB-4E59A0F24E17}"/>
  <tableColumns count="1">
    <tableColumn id="1" xr3:uid="{4F814428-2E7C-4F5B-9002-6C14647BF2FC}" name="ElectricalVoltage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C92B0CF9-4CCB-44F1-8C4E-9E1112EB27DB}" name="ElectricalCurrent" displayName="ElectricalCurrent" ref="Q1:Q2" totalsRowShown="0">
  <autoFilter ref="Q1:Q2" xr:uid="{2069AF4C-D65A-47AC-AD9F-68EA6B00EC8D}"/>
  <tableColumns count="1">
    <tableColumn id="1" xr3:uid="{E11DDD5D-02E2-437C-BB82-84FE0E9F8EBD}" name="ElectricalCurrent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5BE7692D-15F7-4318-B938-7D1CB9042378}" name="Frequency" displayName="Frequency" ref="R1:R2" totalsRowShown="0">
  <autoFilter ref="R1:R2" xr:uid="{6A78F507-4DC6-4352-BE4F-B61D66A18AE6}"/>
  <tableColumns count="1">
    <tableColumn id="1" xr3:uid="{6F0ABE53-2696-4A99-BE67-F4376714EC4F}" name="Frequency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F9AEE1CB-F789-4E3F-BDE4-4875B730BB91}" name="Power" displayName="Power" ref="S1:S2" totalsRowShown="0">
  <autoFilter ref="S1:S2" xr:uid="{0907DBDE-0688-4F9A-B277-7CEC2BEA3ED0}"/>
  <tableColumns count="1">
    <tableColumn id="1" xr3:uid="{4DA31158-8596-49DB-A0E1-DFB89796E441}" name="Power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23FC5A0F-BBBC-4787-A11B-B5839FE447EC}" name="Time" displayName="Time" ref="U1:U2" totalsRowShown="0">
  <autoFilter ref="U1:U2" xr:uid="{F914ADB3-28A8-46D9-A0D0-A727F0111751}"/>
  <tableColumns count="1">
    <tableColumn id="1" xr3:uid="{08CA6CC1-FED4-4502-8886-87C4C9F2E46E}" name="Time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7D7938AE-7EFB-4DA0-99C2-02DF05D93B7E}" name="PlaneAngle" displayName="PlaneAngle" ref="V1:V3" totalsRowShown="0">
  <autoFilter ref="V1:V3" xr:uid="{5494EA42-8DC1-4BCC-B197-AF202ECEA2BA}"/>
  <tableColumns count="1">
    <tableColumn id="1" xr3:uid="{BF8492F4-9C63-4910-9959-946745537D21}" name="PlaneAngle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64D497B0-B983-4A2C-9A5A-F167FAAA9FA1}" name="ThermodynamicTemperature" displayName="ThermodynamicTemperature" ref="W1:W3" totalsRowShown="0">
  <autoFilter ref="W1:W3" xr:uid="{CAD716D6-6C1A-42A4-9895-4DE6BF5B9077}"/>
  <tableColumns count="1">
    <tableColumn id="1" xr3:uid="{8716A9A5-83C7-484D-9034-15B7A63F4B5B}" name="ThermodynamicTemperature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2E9EA09E-909A-45D1-B478-B6E7EA8BC9C8}" name="Illuminance" displayName="Illuminance" ref="Z1:Z2" totalsRowShown="0">
  <autoFilter ref="Z1:Z2" xr:uid="{4B584C06-EBCA-45BE-82E5-841889B2F4C5}"/>
  <tableColumns count="1">
    <tableColumn id="1" xr3:uid="{7B9E8CF5-6F22-4AD3-8949-52DA8288442E}" name="Illumina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A16C3-D5B9-4457-A708-121E958C58C2}">
  <dimension ref="A1:F36"/>
  <sheetViews>
    <sheetView zoomScale="85" zoomScaleNormal="85" workbookViewId="0">
      <selection activeCell="B29" sqref="B29:E29"/>
    </sheetView>
  </sheetViews>
  <sheetFormatPr baseColWidth="10" defaultColWidth="0" defaultRowHeight="15" customHeight="1" zeroHeight="1" x14ac:dyDescent="0.3"/>
  <cols>
    <col min="1" max="2" width="11.44140625" style="5" customWidth="1"/>
    <col min="3" max="3" width="13.44140625" style="5" customWidth="1"/>
    <col min="4" max="4" width="49.5546875" style="5" bestFit="1" customWidth="1"/>
    <col min="5" max="5" width="24.109375" style="5" bestFit="1" customWidth="1"/>
    <col min="6" max="6" width="11.44140625" style="5" customWidth="1"/>
    <col min="7" max="16384" width="11.44140625" style="5" hidden="1"/>
  </cols>
  <sheetData>
    <row r="1" spans="2:5" ht="14.4" x14ac:dyDescent="0.3"/>
    <row r="2" spans="2:5" ht="15" customHeight="1" x14ac:dyDescent="0.3">
      <c r="B2" s="149" t="s">
        <v>0</v>
      </c>
      <c r="C2" s="149"/>
      <c r="D2" s="149"/>
      <c r="E2" s="149"/>
    </row>
    <row r="3" spans="2:5" ht="15" customHeight="1" x14ac:dyDescent="0.3">
      <c r="B3" s="149"/>
      <c r="C3" s="149"/>
      <c r="D3" s="149"/>
      <c r="E3" s="149"/>
    </row>
    <row r="4" spans="2:5" s="19" customFormat="1" ht="14.4" x14ac:dyDescent="0.3"/>
    <row r="5" spans="2:5" ht="14.4" x14ac:dyDescent="0.3"/>
    <row r="6" spans="2:5" ht="14.4" x14ac:dyDescent="0.3"/>
    <row r="7" spans="2:5" thickBot="1" x14ac:dyDescent="0.35"/>
    <row r="8" spans="2:5" s="23" customFormat="1" ht="16.2" thickBot="1" x14ac:dyDescent="0.4">
      <c r="B8" s="20" t="s">
        <v>1</v>
      </c>
      <c r="C8" s="21" t="s">
        <v>2</v>
      </c>
      <c r="D8" s="21" t="s">
        <v>3</v>
      </c>
      <c r="E8" s="22" t="s">
        <v>4</v>
      </c>
    </row>
    <row r="9" spans="2:5" s="23" customFormat="1" ht="15.6" x14ac:dyDescent="0.35">
      <c r="B9" s="34" t="s">
        <v>5</v>
      </c>
      <c r="C9" s="35">
        <v>44579</v>
      </c>
      <c r="D9" s="36" t="s">
        <v>6</v>
      </c>
      <c r="E9" s="37" t="s">
        <v>7</v>
      </c>
    </row>
    <row r="10" spans="2:5" ht="14.4" x14ac:dyDescent="0.3">
      <c r="B10" s="38"/>
      <c r="C10" s="24"/>
      <c r="D10" s="24"/>
      <c r="E10" s="39"/>
    </row>
    <row r="11" spans="2:5" ht="14.4" x14ac:dyDescent="0.3">
      <c r="B11" s="38"/>
      <c r="C11" s="24"/>
      <c r="D11" s="24"/>
      <c r="E11" s="39"/>
    </row>
    <row r="12" spans="2:5" ht="14.4" x14ac:dyDescent="0.3">
      <c r="B12" s="38"/>
      <c r="C12" s="24"/>
      <c r="D12" s="24"/>
      <c r="E12" s="39"/>
    </row>
    <row r="13" spans="2:5" ht="14.4" x14ac:dyDescent="0.3">
      <c r="B13" s="38"/>
      <c r="C13" s="24"/>
      <c r="D13" s="24"/>
      <c r="E13" s="39"/>
    </row>
    <row r="14" spans="2:5" ht="14.4" x14ac:dyDescent="0.3">
      <c r="B14" s="38"/>
      <c r="C14" s="24"/>
      <c r="D14" s="24"/>
      <c r="E14" s="39"/>
    </row>
    <row r="15" spans="2:5" ht="14.4" x14ac:dyDescent="0.3">
      <c r="B15" s="38"/>
      <c r="C15" s="24"/>
      <c r="D15" s="24"/>
      <c r="E15" s="39"/>
    </row>
    <row r="16" spans="2:5" ht="14.4" x14ac:dyDescent="0.3">
      <c r="B16" s="38"/>
      <c r="C16" s="24"/>
      <c r="D16" s="24"/>
      <c r="E16" s="39"/>
    </row>
    <row r="17" spans="2:5" ht="14.4" x14ac:dyDescent="0.3">
      <c r="B17" s="38"/>
      <c r="C17" s="24"/>
      <c r="D17" s="24"/>
      <c r="E17" s="39"/>
    </row>
    <row r="18" spans="2:5" ht="14.4" x14ac:dyDescent="0.3">
      <c r="B18" s="38"/>
      <c r="C18" s="24"/>
      <c r="D18" s="24"/>
      <c r="E18" s="39"/>
    </row>
    <row r="19" spans="2:5" ht="14.4" x14ac:dyDescent="0.3">
      <c r="B19" s="38"/>
      <c r="C19" s="24"/>
      <c r="D19" s="24"/>
      <c r="E19" s="39"/>
    </row>
    <row r="20" spans="2:5" ht="14.4" x14ac:dyDescent="0.3">
      <c r="B20" s="38"/>
      <c r="C20" s="24"/>
      <c r="D20" s="24"/>
      <c r="E20" s="39"/>
    </row>
    <row r="21" spans="2:5" ht="14.4" x14ac:dyDescent="0.3">
      <c r="B21" s="38"/>
      <c r="C21" s="24"/>
      <c r="D21" s="24"/>
      <c r="E21" s="39"/>
    </row>
    <row r="22" spans="2:5" thickBot="1" x14ac:dyDescent="0.35">
      <c r="B22" s="40"/>
      <c r="C22" s="41"/>
      <c r="D22" s="41"/>
      <c r="E22" s="42"/>
    </row>
    <row r="23" spans="2:5" ht="14.4" x14ac:dyDescent="0.3"/>
    <row r="24" spans="2:5" ht="14.4" x14ac:dyDescent="0.3"/>
    <row r="25" spans="2:5" thickBot="1" x14ac:dyDescent="0.35"/>
    <row r="26" spans="2:5" thickBot="1" x14ac:dyDescent="0.35">
      <c r="B26" s="156" t="s">
        <v>8</v>
      </c>
      <c r="C26" s="157"/>
      <c r="D26" s="157"/>
      <c r="E26" s="158"/>
    </row>
    <row r="27" spans="2:5" ht="14.4" x14ac:dyDescent="0.3">
      <c r="B27" s="153" t="s">
        <v>9</v>
      </c>
      <c r="C27" s="154"/>
      <c r="D27" s="154"/>
      <c r="E27" s="155"/>
    </row>
    <row r="28" spans="2:5" ht="31.5" customHeight="1" x14ac:dyDescent="0.3">
      <c r="B28" s="150" t="s">
        <v>10</v>
      </c>
      <c r="C28" s="151"/>
      <c r="D28" s="151"/>
      <c r="E28" s="152"/>
    </row>
    <row r="29" spans="2:5" ht="14.4" x14ac:dyDescent="0.3">
      <c r="B29" s="150" t="s">
        <v>11</v>
      </c>
      <c r="C29" s="151"/>
      <c r="D29" s="151"/>
      <c r="E29" s="152"/>
    </row>
    <row r="30" spans="2:5" ht="44.25" customHeight="1" x14ac:dyDescent="0.3">
      <c r="B30" s="1" t="s">
        <v>12</v>
      </c>
      <c r="C30" s="2"/>
      <c r="D30" s="2"/>
      <c r="E30" s="145"/>
    </row>
    <row r="31" spans="2:5" ht="30" customHeight="1" thickBot="1" x14ac:dyDescent="0.35">
      <c r="B31" s="146" t="s">
        <v>13</v>
      </c>
      <c r="C31" s="147"/>
      <c r="D31" s="147"/>
      <c r="E31" s="148"/>
    </row>
    <row r="32" spans="2:5" ht="14.4" x14ac:dyDescent="0.3"/>
    <row r="33" ht="14.4" x14ac:dyDescent="0.3"/>
    <row r="34" ht="14.4" x14ac:dyDescent="0.3"/>
    <row r="35" ht="14.4" x14ac:dyDescent="0.3"/>
    <row r="36" ht="14.4" x14ac:dyDescent="0.3"/>
  </sheetData>
  <mergeCells count="7">
    <mergeCell ref="B30:E30"/>
    <mergeCell ref="B31:E31"/>
    <mergeCell ref="B2:E3"/>
    <mergeCell ref="B28:E28"/>
    <mergeCell ref="B27:E27"/>
    <mergeCell ref="B29:E29"/>
    <mergeCell ref="B26:E26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80B8-E73F-4146-8253-F051B59609F1}">
  <sheetPr>
    <outlinePr applyStyles="1"/>
  </sheetPr>
  <dimension ref="A1:R2067"/>
  <sheetViews>
    <sheetView tabSelected="1" topLeftCell="H1" zoomScale="80" zoomScaleNormal="80" workbookViewId="0">
      <selection activeCell="A766" sqref="A766"/>
    </sheetView>
  </sheetViews>
  <sheetFormatPr baseColWidth="10" defaultColWidth="11.44140625" defaultRowHeight="31.8" zeroHeight="1" outlineLevelRow="2" x14ac:dyDescent="0.5"/>
  <cols>
    <col min="1" max="1" width="18.109375" style="18" customWidth="1"/>
    <col min="2" max="2" width="17.88671875" style="18" customWidth="1"/>
    <col min="3" max="3" width="15.88671875" style="18" customWidth="1"/>
    <col min="4" max="4" width="27.44140625" style="16" bestFit="1" customWidth="1"/>
    <col min="5" max="5" width="56.109375" style="17" bestFit="1" customWidth="1"/>
    <col min="6" max="6" width="37.44140625" bestFit="1" customWidth="1"/>
    <col min="7" max="7" width="66.88671875" bestFit="1" customWidth="1"/>
    <col min="8" max="8" width="25" style="18" customWidth="1"/>
    <col min="9" max="9" width="85.44140625" bestFit="1" customWidth="1"/>
    <col min="10" max="10" width="24.88671875" style="130" customWidth="1"/>
    <col min="11" max="11" width="23.44140625" style="129" customWidth="1"/>
    <col min="12" max="12" width="21.109375" style="129" customWidth="1"/>
    <col min="13" max="13" width="25" style="129" customWidth="1"/>
    <col min="14" max="14" width="30.88671875" style="129" customWidth="1"/>
    <col min="15" max="15" width="30.88671875" style="18" customWidth="1"/>
  </cols>
  <sheetData>
    <row r="1" spans="1:18" ht="32.25" customHeight="1" thickBot="1" x14ac:dyDescent="0.35">
      <c r="A1" s="65">
        <f ca="1">TODAY()</f>
        <v>46220</v>
      </c>
      <c r="B1" s="6"/>
      <c r="C1" s="6"/>
      <c r="D1" s="103"/>
      <c r="E1" s="4"/>
      <c r="F1" s="5"/>
      <c r="G1" s="5"/>
      <c r="H1" s="6"/>
      <c r="I1" s="5"/>
      <c r="J1" s="106"/>
      <c r="K1" s="6"/>
      <c r="L1" s="6"/>
      <c r="M1" s="6"/>
      <c r="N1" s="6"/>
      <c r="O1" s="6"/>
    </row>
    <row r="2" spans="1:18" ht="32.25" customHeight="1" thickBot="1" x14ac:dyDescent="0.35">
      <c r="A2" s="25"/>
      <c r="B2" s="25"/>
      <c r="C2" s="25"/>
      <c r="D2" s="104"/>
      <c r="E2" s="61" t="str" cm="1">
        <f t="array" aca="1" ref="E2" ca="1">MID(CELL("Dateiname",$A$1),FIND("]", CELL("Dateiname",$A$1))+1,31)</f>
        <v>Klassifikation</v>
      </c>
      <c r="F2" s="57" t="s">
        <v>14</v>
      </c>
      <c r="G2" s="87"/>
      <c r="H2" s="64"/>
      <c r="I2" s="64"/>
      <c r="J2" s="106"/>
      <c r="K2" s="18"/>
      <c r="L2" s="6"/>
      <c r="M2" s="173"/>
      <c r="N2" s="173"/>
      <c r="O2" s="173"/>
      <c r="P2" s="8"/>
      <c r="Q2" s="8"/>
    </row>
    <row r="3" spans="1:18" ht="32.25" customHeight="1" thickBot="1" x14ac:dyDescent="0.35">
      <c r="A3" s="6"/>
      <c r="B3" s="6"/>
      <c r="C3" s="6"/>
      <c r="D3" s="3"/>
      <c r="E3" s="4"/>
      <c r="F3" s="5"/>
      <c r="G3" s="5"/>
      <c r="H3" s="6"/>
      <c r="I3" s="5"/>
      <c r="J3" s="174"/>
      <c r="K3" s="175"/>
      <c r="L3" s="175"/>
      <c r="M3" s="175"/>
      <c r="N3" s="175"/>
      <c r="O3" s="8"/>
      <c r="P3" s="8"/>
      <c r="Q3" s="8"/>
    </row>
    <row r="4" spans="1:18" ht="32.25" customHeight="1" x14ac:dyDescent="0.3">
      <c r="A4" s="159" t="s">
        <v>15</v>
      </c>
      <c r="B4" s="159" t="s">
        <v>16</v>
      </c>
      <c r="C4" s="163" t="s">
        <v>17</v>
      </c>
      <c r="D4" s="165" t="s">
        <v>18</v>
      </c>
      <c r="E4" s="161" t="s">
        <v>19</v>
      </c>
      <c r="F4" s="161" t="s">
        <v>20</v>
      </c>
      <c r="G4" s="171" t="s">
        <v>3</v>
      </c>
      <c r="H4" s="167" t="s">
        <v>21</v>
      </c>
      <c r="I4" s="163" t="s">
        <v>22</v>
      </c>
      <c r="J4" s="159" t="s">
        <v>23</v>
      </c>
      <c r="K4" s="159" t="s">
        <v>24</v>
      </c>
      <c r="L4" s="176" t="s">
        <v>25</v>
      </c>
      <c r="M4" s="178" t="s">
        <v>26</v>
      </c>
      <c r="N4" s="159" t="s">
        <v>27</v>
      </c>
      <c r="O4" s="169" t="s">
        <v>28</v>
      </c>
    </row>
    <row r="5" spans="1:18" s="9" customFormat="1" ht="15" thickBot="1" x14ac:dyDescent="0.35">
      <c r="A5" s="160"/>
      <c r="B5" s="160"/>
      <c r="C5" s="164"/>
      <c r="D5" s="166"/>
      <c r="E5" s="162"/>
      <c r="F5" s="162"/>
      <c r="G5" s="172"/>
      <c r="H5" s="168"/>
      <c r="I5" s="164"/>
      <c r="J5" s="160"/>
      <c r="K5" s="160"/>
      <c r="L5" s="177"/>
      <c r="M5" s="179"/>
      <c r="N5" s="160"/>
      <c r="O5" s="170"/>
    </row>
    <row r="6" spans="1:18" ht="32.25" customHeight="1" x14ac:dyDescent="0.3">
      <c r="A6" s="108">
        <v>1</v>
      </c>
      <c r="B6" s="108" t="str">
        <f>IF(E6&lt;&gt;"",B5+1,IF(F6&lt;&gt;"",B5,"00"))</f>
        <v>00</v>
      </c>
      <c r="C6" s="109" t="str">
        <f>IF(F6&lt;&gt;"",C5+1,"00")</f>
        <v>00</v>
      </c>
      <c r="D6" s="110" t="s">
        <v>29</v>
      </c>
      <c r="E6" s="14"/>
      <c r="F6" s="29"/>
      <c r="G6" s="100"/>
      <c r="H6" s="63" t="s">
        <v>30</v>
      </c>
      <c r="I6" s="97"/>
      <c r="J6" s="27">
        <v>1</v>
      </c>
      <c r="K6" s="15">
        <v>1</v>
      </c>
      <c r="L6" s="15"/>
      <c r="M6" s="15"/>
      <c r="N6" s="15"/>
      <c r="O6" s="63"/>
      <c r="R6" t="str">
        <f>IF(AND(J6="",K6="",L6="",M6="",N6=""),"Mock","")</f>
        <v/>
      </c>
    </row>
    <row r="7" spans="1:18" s="12" customFormat="1" ht="32.25" customHeight="1" outlineLevel="1" x14ac:dyDescent="0.3">
      <c r="A7" s="108">
        <f>IF(D7=D6,A6,A6+1)</f>
        <v>1</v>
      </c>
      <c r="B7" s="108">
        <f>IF(AND(F7="",E7=""),"00",IF(F7&lt;&gt;"",B6,B6+1))</f>
        <v>1</v>
      </c>
      <c r="C7" s="109" t="str">
        <f>IF(F7&lt;&gt;"",C6+1,"00")</f>
        <v>00</v>
      </c>
      <c r="D7" s="114" t="str">
        <f>D6</f>
        <v>Altlast</v>
      </c>
      <c r="E7" s="115" t="s">
        <v>31</v>
      </c>
      <c r="F7" s="116"/>
      <c r="G7" s="117"/>
      <c r="H7" s="63" t="s">
        <v>30</v>
      </c>
      <c r="I7" s="119"/>
      <c r="J7" s="132">
        <v>1</v>
      </c>
      <c r="K7" s="13">
        <v>1</v>
      </c>
      <c r="L7" s="13"/>
      <c r="M7" s="13"/>
      <c r="N7" s="13"/>
      <c r="O7" s="118"/>
      <c r="R7" t="str">
        <f t="shared" ref="R7:R71" si="0">IF(AND(J7="",K7="",L7="",M7="",N7=""),"Mock","")</f>
        <v/>
      </c>
    </row>
    <row r="8" spans="1:18" s="12" customFormat="1" ht="32.25" customHeight="1" outlineLevel="1" x14ac:dyDescent="0.3">
      <c r="A8" s="108">
        <f t="shared" ref="A8:A103" si="1">IF(D8=D7,A7,A7+1)</f>
        <v>1</v>
      </c>
      <c r="B8" s="108">
        <f t="shared" ref="B8:B103" si="2">IF(AND(F8="",E8=""),"00",IF(F8&lt;&gt;"",B7,B7+1))</f>
        <v>2</v>
      </c>
      <c r="C8" s="109" t="str">
        <f t="shared" ref="C8:C103" si="3">IF(F8&lt;&gt;"",C7+1,"00")</f>
        <v>00</v>
      </c>
      <c r="D8" s="114" t="str">
        <f>D7</f>
        <v>Altlast</v>
      </c>
      <c r="E8" s="115" t="s">
        <v>32</v>
      </c>
      <c r="F8" s="116"/>
      <c r="G8" s="117"/>
      <c r="H8" s="63" t="s">
        <v>30</v>
      </c>
      <c r="I8" s="119"/>
      <c r="J8" s="132">
        <v>1</v>
      </c>
      <c r="K8" s="13">
        <v>1</v>
      </c>
      <c r="L8" s="13"/>
      <c r="M8" s="13"/>
      <c r="N8" s="13"/>
      <c r="O8" s="118"/>
      <c r="R8" t="str">
        <f t="shared" si="0"/>
        <v/>
      </c>
    </row>
    <row r="9" spans="1:18" s="12" customFormat="1" ht="32.25" customHeight="1" outlineLevel="1" x14ac:dyDescent="0.3">
      <c r="A9" s="108">
        <f t="shared" si="1"/>
        <v>1</v>
      </c>
      <c r="B9" s="108">
        <f t="shared" si="2"/>
        <v>3</v>
      </c>
      <c r="C9" s="109" t="str">
        <f t="shared" si="3"/>
        <v>00</v>
      </c>
      <c r="D9" s="114" t="str">
        <f>D8</f>
        <v>Altlast</v>
      </c>
      <c r="E9" s="115" t="s">
        <v>33</v>
      </c>
      <c r="F9" s="116"/>
      <c r="G9" s="117"/>
      <c r="H9" s="63" t="s">
        <v>30</v>
      </c>
      <c r="I9" s="119"/>
      <c r="J9" s="132">
        <v>1</v>
      </c>
      <c r="K9" s="13">
        <v>1</v>
      </c>
      <c r="L9" s="13"/>
      <c r="M9" s="13"/>
      <c r="N9" s="13"/>
      <c r="O9" s="118"/>
      <c r="R9" t="str">
        <f t="shared" si="0"/>
        <v/>
      </c>
    </row>
    <row r="10" spans="1:18" ht="32.25" customHeight="1" x14ac:dyDescent="0.3">
      <c r="A10" s="108">
        <f t="shared" si="1"/>
        <v>2</v>
      </c>
      <c r="B10" s="108" t="str">
        <f t="shared" si="2"/>
        <v>00</v>
      </c>
      <c r="C10" s="109" t="str">
        <f t="shared" si="3"/>
        <v>00</v>
      </c>
      <c r="D10" s="110" t="s">
        <v>34</v>
      </c>
      <c r="E10" s="14"/>
      <c r="F10" s="29"/>
      <c r="G10" s="100" t="s">
        <v>35</v>
      </c>
      <c r="H10" s="63" t="s">
        <v>30</v>
      </c>
      <c r="I10" s="97"/>
      <c r="J10" s="27">
        <v>1</v>
      </c>
      <c r="K10" s="15">
        <v>1</v>
      </c>
      <c r="L10" s="15">
        <v>1</v>
      </c>
      <c r="M10" s="15">
        <v>1</v>
      </c>
      <c r="N10" s="15">
        <v>1</v>
      </c>
      <c r="O10" s="63"/>
      <c r="R10" t="str">
        <f t="shared" si="0"/>
        <v/>
      </c>
    </row>
    <row r="11" spans="1:18" s="12" customFormat="1" ht="32.25" customHeight="1" outlineLevel="1" x14ac:dyDescent="0.3">
      <c r="A11" s="108">
        <f t="shared" si="1"/>
        <v>2</v>
      </c>
      <c r="B11" s="108">
        <f t="shared" si="2"/>
        <v>1</v>
      </c>
      <c r="C11" s="109" t="str">
        <f t="shared" si="3"/>
        <v>00</v>
      </c>
      <c r="D11" s="110" t="str">
        <f t="shared" ref="D11:D19" si="4">D10</f>
        <v>Annotation</v>
      </c>
      <c r="E11" s="14" t="s">
        <v>36</v>
      </c>
      <c r="F11" s="29"/>
      <c r="G11" s="100"/>
      <c r="H11" s="63" t="s">
        <v>30</v>
      </c>
      <c r="I11" s="97"/>
      <c r="J11" s="27">
        <v>1</v>
      </c>
      <c r="K11" s="15">
        <v>1</v>
      </c>
      <c r="L11" s="15">
        <v>1</v>
      </c>
      <c r="M11" s="15">
        <v>1</v>
      </c>
      <c r="N11" s="15">
        <v>1</v>
      </c>
      <c r="O11" s="63"/>
      <c r="R11" t="str">
        <f t="shared" si="0"/>
        <v/>
      </c>
    </row>
    <row r="12" spans="1:18" s="12" customFormat="1" ht="32.25" customHeight="1" outlineLevel="1" x14ac:dyDescent="0.3">
      <c r="A12" s="108">
        <f t="shared" si="1"/>
        <v>2</v>
      </c>
      <c r="B12" s="108">
        <f t="shared" si="2"/>
        <v>2</v>
      </c>
      <c r="C12" s="109" t="str">
        <f t="shared" si="3"/>
        <v>00</v>
      </c>
      <c r="D12" s="110" t="str">
        <f t="shared" si="4"/>
        <v>Annotation</v>
      </c>
      <c r="E12" s="14" t="s">
        <v>37</v>
      </c>
      <c r="F12" s="29"/>
      <c r="G12" s="100"/>
      <c r="H12" s="63" t="s">
        <v>30</v>
      </c>
      <c r="I12" s="97" t="s">
        <v>38</v>
      </c>
      <c r="J12" s="27">
        <v>1</v>
      </c>
      <c r="K12" s="15">
        <v>1</v>
      </c>
      <c r="L12" s="15">
        <v>1</v>
      </c>
      <c r="M12" s="15">
        <v>1</v>
      </c>
      <c r="N12" s="15">
        <v>1</v>
      </c>
      <c r="O12" s="63"/>
      <c r="R12" t="str">
        <f t="shared" si="0"/>
        <v/>
      </c>
    </row>
    <row r="13" spans="1:18" s="12" customFormat="1" ht="32.25" customHeight="1" outlineLevel="1" x14ac:dyDescent="0.3">
      <c r="A13" s="108">
        <f t="shared" ref="A13:A55" si="5">IF(D13=D12,A12,A12+1)</f>
        <v>2</v>
      </c>
      <c r="B13" s="108">
        <f t="shared" ref="B13:B55" si="6">IF(AND(F13="",E13=""),"00",IF(F13&lt;&gt;"",B12,B12+1))</f>
        <v>3</v>
      </c>
      <c r="C13" s="109" t="str">
        <f t="shared" ref="C13:C55" si="7">IF(F13&lt;&gt;"",C12+1,"00")</f>
        <v>00</v>
      </c>
      <c r="D13" s="110" t="str">
        <f t="shared" si="4"/>
        <v>Annotation</v>
      </c>
      <c r="E13" s="14" t="s">
        <v>39</v>
      </c>
      <c r="F13" s="29"/>
      <c r="G13" s="100"/>
      <c r="H13" s="63" t="s">
        <v>30</v>
      </c>
      <c r="I13" s="97"/>
      <c r="J13" s="27">
        <v>1</v>
      </c>
      <c r="K13" s="15">
        <v>1</v>
      </c>
      <c r="L13" s="15">
        <v>1</v>
      </c>
      <c r="M13" s="15">
        <v>1</v>
      </c>
      <c r="N13" s="15">
        <v>1</v>
      </c>
      <c r="O13" s="63"/>
      <c r="R13" t="str">
        <f t="shared" si="0"/>
        <v/>
      </c>
    </row>
    <row r="14" spans="1:18" ht="32.25" customHeight="1" outlineLevel="2" x14ac:dyDescent="0.3">
      <c r="A14" s="108">
        <f t="shared" ref="A14:A15" si="8">IF(D14=D13,A13,A13+1)</f>
        <v>2</v>
      </c>
      <c r="B14" s="108">
        <f t="shared" ref="B14:B15" si="9">IF(AND(F14="",E14=""),"00",IF(F14&lt;&gt;"",B13,B13+1))</f>
        <v>3</v>
      </c>
      <c r="C14" s="109">
        <f t="shared" ref="C14:C15" si="10">IF(F14&lt;&gt;"",C13+1,"00")</f>
        <v>1</v>
      </c>
      <c r="D14" s="110" t="str">
        <f t="shared" ref="D14" si="11">D13</f>
        <v>Annotation</v>
      </c>
      <c r="E14" s="14" t="str">
        <f>E13</f>
        <v>Punkt</v>
      </c>
      <c r="F14" s="29" t="s">
        <v>40</v>
      </c>
      <c r="G14" s="100"/>
      <c r="H14" s="63" t="s">
        <v>30</v>
      </c>
      <c r="I14" s="97"/>
      <c r="J14" s="27">
        <v>1</v>
      </c>
      <c r="K14" s="15">
        <v>1</v>
      </c>
      <c r="L14" s="15">
        <v>1</v>
      </c>
      <c r="M14" s="15">
        <v>1</v>
      </c>
      <c r="N14" s="15">
        <v>1</v>
      </c>
      <c r="O14" s="63"/>
      <c r="R14" t="str">
        <f t="shared" si="0"/>
        <v/>
      </c>
    </row>
    <row r="15" spans="1:18" ht="32.25" customHeight="1" outlineLevel="2" x14ac:dyDescent="0.3">
      <c r="A15" s="108">
        <f t="shared" si="8"/>
        <v>2</v>
      </c>
      <c r="B15" s="108">
        <f t="shared" si="9"/>
        <v>3</v>
      </c>
      <c r="C15" s="109">
        <f t="shared" si="10"/>
        <v>2</v>
      </c>
      <c r="D15" s="110" t="str">
        <f t="shared" ref="D15:D17" si="12">D14</f>
        <v>Annotation</v>
      </c>
      <c r="E15" s="14" t="str">
        <f>E14</f>
        <v>Punkt</v>
      </c>
      <c r="F15" s="29" t="s">
        <v>41</v>
      </c>
      <c r="G15" s="100"/>
      <c r="H15" s="63" t="s">
        <v>30</v>
      </c>
      <c r="I15" s="97"/>
      <c r="J15" s="27">
        <v>1</v>
      </c>
      <c r="K15" s="15">
        <v>1</v>
      </c>
      <c r="L15" s="15">
        <v>1</v>
      </c>
      <c r="M15" s="15">
        <v>1</v>
      </c>
      <c r="N15" s="15">
        <v>1</v>
      </c>
      <c r="O15" s="63"/>
      <c r="R15" t="str">
        <f t="shared" si="0"/>
        <v/>
      </c>
    </row>
    <row r="16" spans="1:18" s="12" customFormat="1" ht="32.25" customHeight="1" outlineLevel="1" x14ac:dyDescent="0.3">
      <c r="A16" s="108">
        <f t="shared" ref="A16" si="13">IF(D16=D15,A15,A15+1)</f>
        <v>2</v>
      </c>
      <c r="B16" s="108">
        <f t="shared" ref="B16" si="14">IF(AND(F16="",E16=""),"00",IF(F16&lt;&gt;"",B15,B15+1))</f>
        <v>4</v>
      </c>
      <c r="C16" s="109" t="str">
        <f t="shared" ref="C16" si="15">IF(F16&lt;&gt;"",C15+1,"00")</f>
        <v>00</v>
      </c>
      <c r="D16" s="110" t="str">
        <f t="shared" si="12"/>
        <v>Annotation</v>
      </c>
      <c r="E16" s="14" t="s">
        <v>42</v>
      </c>
      <c r="F16" s="29"/>
      <c r="G16" s="100"/>
      <c r="H16" s="63" t="s">
        <v>30</v>
      </c>
      <c r="I16" s="97"/>
      <c r="J16" s="27">
        <v>1</v>
      </c>
      <c r="K16" s="15">
        <v>1</v>
      </c>
      <c r="L16" s="15">
        <v>1</v>
      </c>
      <c r="M16" s="15">
        <v>1</v>
      </c>
      <c r="N16" s="15">
        <v>1</v>
      </c>
      <c r="O16" s="63"/>
      <c r="R16" t="str">
        <f t="shared" si="0"/>
        <v/>
      </c>
    </row>
    <row r="17" spans="1:18" s="12" customFormat="1" ht="32.25" customHeight="1" outlineLevel="1" x14ac:dyDescent="0.3">
      <c r="A17" s="108">
        <f t="shared" ref="A17" si="16">IF(D17=D16,A16,A16+1)</f>
        <v>2</v>
      </c>
      <c r="B17" s="108">
        <f t="shared" ref="B17" si="17">IF(AND(F17="",E17=""),"00",IF(F17&lt;&gt;"",B16,B16+1))</f>
        <v>5</v>
      </c>
      <c r="C17" s="109" t="str">
        <f t="shared" ref="C17" si="18">IF(F17&lt;&gt;"",C16+1,"00")</f>
        <v>00</v>
      </c>
      <c r="D17" s="110" t="str">
        <f t="shared" si="12"/>
        <v>Annotation</v>
      </c>
      <c r="E17" s="14" t="s">
        <v>43</v>
      </c>
      <c r="F17" s="29"/>
      <c r="G17" s="100"/>
      <c r="H17" s="63" t="s">
        <v>44</v>
      </c>
      <c r="I17" s="97" t="s">
        <v>45</v>
      </c>
      <c r="J17" s="27">
        <v>1</v>
      </c>
      <c r="K17" s="15">
        <v>1</v>
      </c>
      <c r="L17" s="15">
        <v>1</v>
      </c>
      <c r="M17" s="15">
        <v>1</v>
      </c>
      <c r="N17" s="15">
        <v>1</v>
      </c>
      <c r="O17" s="63"/>
      <c r="R17" t="str">
        <f t="shared" si="0"/>
        <v/>
      </c>
    </row>
    <row r="18" spans="1:18" s="12" customFormat="1" ht="32.25" customHeight="1" outlineLevel="1" x14ac:dyDescent="0.3">
      <c r="A18" s="108">
        <f t="shared" si="5"/>
        <v>2</v>
      </c>
      <c r="B18" s="108">
        <f t="shared" si="6"/>
        <v>6</v>
      </c>
      <c r="C18" s="109" t="str">
        <f t="shared" si="7"/>
        <v>00</v>
      </c>
      <c r="D18" s="110" t="str">
        <f t="shared" si="4"/>
        <v>Annotation</v>
      </c>
      <c r="E18" s="14" t="s">
        <v>46</v>
      </c>
      <c r="F18" s="29"/>
      <c r="G18" s="100"/>
      <c r="H18" s="63" t="s">
        <v>44</v>
      </c>
      <c r="I18" s="97" t="s">
        <v>45</v>
      </c>
      <c r="J18" s="27">
        <v>1</v>
      </c>
      <c r="K18" s="15">
        <v>1</v>
      </c>
      <c r="L18" s="15">
        <v>1</v>
      </c>
      <c r="M18" s="15">
        <v>1</v>
      </c>
      <c r="N18" s="15">
        <v>1</v>
      </c>
      <c r="O18" s="63"/>
      <c r="R18" t="str">
        <f t="shared" si="0"/>
        <v/>
      </c>
    </row>
    <row r="19" spans="1:18" s="12" customFormat="1" ht="32.25" customHeight="1" outlineLevel="1" x14ac:dyDescent="0.3">
      <c r="A19" s="108">
        <f t="shared" si="5"/>
        <v>2</v>
      </c>
      <c r="B19" s="108">
        <f t="shared" si="6"/>
        <v>7</v>
      </c>
      <c r="C19" s="109" t="str">
        <f t="shared" si="7"/>
        <v>00</v>
      </c>
      <c r="D19" s="110" t="str">
        <f t="shared" si="4"/>
        <v>Annotation</v>
      </c>
      <c r="E19" s="14" t="s">
        <v>47</v>
      </c>
      <c r="F19" s="29"/>
      <c r="G19" s="100"/>
      <c r="H19" s="63" t="s">
        <v>30</v>
      </c>
      <c r="I19" s="97"/>
      <c r="J19" s="27">
        <v>1</v>
      </c>
      <c r="K19" s="15">
        <v>1</v>
      </c>
      <c r="L19" s="15">
        <v>1</v>
      </c>
      <c r="M19" s="15">
        <v>1</v>
      </c>
      <c r="N19" s="15">
        <v>1</v>
      </c>
      <c r="O19" s="63"/>
      <c r="R19" t="str">
        <f t="shared" si="0"/>
        <v/>
      </c>
    </row>
    <row r="20" spans="1:18" ht="32.25" customHeight="1" x14ac:dyDescent="0.3">
      <c r="A20" s="108">
        <f>IF(D20=D19,A19,A19+1)</f>
        <v>3</v>
      </c>
      <c r="B20" s="108" t="str">
        <f>IF(AND(F20="",E20=""),"00",IF(F20&lt;&gt;"",B19,B19+1))</f>
        <v>00</v>
      </c>
      <c r="C20" s="109" t="str">
        <f>IF(F20&lt;&gt;"",C19+1,"00")</f>
        <v>00</v>
      </c>
      <c r="D20" s="110" t="s">
        <v>48</v>
      </c>
      <c r="E20" s="14"/>
      <c r="F20" s="29"/>
      <c r="G20" s="100"/>
      <c r="H20" s="63" t="s">
        <v>30</v>
      </c>
      <c r="I20" s="97" t="s">
        <v>49</v>
      </c>
      <c r="J20" s="27"/>
      <c r="K20" s="15"/>
      <c r="L20" s="15">
        <v>1</v>
      </c>
      <c r="M20" s="15"/>
      <c r="N20" s="15"/>
      <c r="O20" s="63"/>
      <c r="R20" t="str">
        <f t="shared" si="0"/>
        <v/>
      </c>
    </row>
    <row r="21" spans="1:18" ht="32.25" customHeight="1" x14ac:dyDescent="0.3">
      <c r="A21" s="108">
        <f t="shared" ref="A21:A22" si="19">IF(D21=D20,A20,A20+1)</f>
        <v>3</v>
      </c>
      <c r="B21" s="108">
        <f t="shared" ref="B21:B22" si="20">IF(AND(F21="",E21=""),"00",IF(F21&lt;&gt;"",B20,B20+1))</f>
        <v>1</v>
      </c>
      <c r="C21" s="109" t="str">
        <f t="shared" ref="C21:C22" si="21">IF(F21&lt;&gt;"",C20+1,"00")</f>
        <v>00</v>
      </c>
      <c r="D21" s="110" t="str">
        <f>D20</f>
        <v>Fahrbahnschicht</v>
      </c>
      <c r="E21" s="14" t="s">
        <v>50</v>
      </c>
      <c r="F21" s="29"/>
      <c r="G21" s="100"/>
      <c r="H21" s="63"/>
      <c r="I21" s="97"/>
      <c r="J21" s="27"/>
      <c r="K21" s="15"/>
      <c r="L21" s="15"/>
      <c r="M21" s="15"/>
      <c r="N21" s="15"/>
      <c r="O21" s="63"/>
    </row>
    <row r="22" spans="1:18" ht="32.25" customHeight="1" outlineLevel="1" x14ac:dyDescent="0.3">
      <c r="A22" s="108">
        <f t="shared" si="19"/>
        <v>3</v>
      </c>
      <c r="B22" s="108">
        <f t="shared" si="20"/>
        <v>1</v>
      </c>
      <c r="C22" s="109">
        <f t="shared" si="21"/>
        <v>1</v>
      </c>
      <c r="D22" s="110" t="str">
        <f>D20</f>
        <v>Fahrbahnschicht</v>
      </c>
      <c r="E22" s="14" t="s">
        <v>50</v>
      </c>
      <c r="F22" s="29" t="s">
        <v>51</v>
      </c>
      <c r="G22" s="100"/>
      <c r="H22" s="63" t="s">
        <v>44</v>
      </c>
      <c r="I22" s="97" t="s">
        <v>52</v>
      </c>
      <c r="J22" s="27"/>
      <c r="K22" s="15"/>
      <c r="L22" s="15">
        <v>1</v>
      </c>
      <c r="M22" s="15"/>
      <c r="N22" s="15"/>
      <c r="O22" s="63"/>
      <c r="R22" t="str">
        <f t="shared" si="0"/>
        <v/>
      </c>
    </row>
    <row r="23" spans="1:18" ht="32.25" customHeight="1" outlineLevel="1" x14ac:dyDescent="0.3">
      <c r="A23" s="108">
        <f t="shared" si="5"/>
        <v>3</v>
      </c>
      <c r="B23" s="108">
        <f t="shared" si="6"/>
        <v>1</v>
      </c>
      <c r="C23" s="109">
        <f t="shared" si="7"/>
        <v>2</v>
      </c>
      <c r="D23" s="110" t="str">
        <f t="shared" ref="D23:D28" si="22">D22</f>
        <v>Fahrbahnschicht</v>
      </c>
      <c r="E23" s="14" t="s">
        <v>50</v>
      </c>
      <c r="F23" s="29" t="s">
        <v>53</v>
      </c>
      <c r="G23" s="100"/>
      <c r="H23" s="63" t="s">
        <v>44</v>
      </c>
      <c r="I23" s="97" t="s">
        <v>52</v>
      </c>
      <c r="J23" s="27"/>
      <c r="K23" s="15"/>
      <c r="L23" s="15">
        <v>1</v>
      </c>
      <c r="M23" s="15"/>
      <c r="N23" s="15"/>
      <c r="O23" s="63"/>
      <c r="R23" t="str">
        <f t="shared" si="0"/>
        <v/>
      </c>
    </row>
    <row r="24" spans="1:18" ht="32.25" customHeight="1" outlineLevel="1" x14ac:dyDescent="0.3">
      <c r="A24" s="108">
        <f t="shared" si="5"/>
        <v>3</v>
      </c>
      <c r="B24" s="108">
        <f t="shared" si="6"/>
        <v>1</v>
      </c>
      <c r="C24" s="109">
        <f t="shared" si="7"/>
        <v>3</v>
      </c>
      <c r="D24" s="110" t="str">
        <f t="shared" si="22"/>
        <v>Fahrbahnschicht</v>
      </c>
      <c r="E24" s="14" t="s">
        <v>50</v>
      </c>
      <c r="F24" s="29" t="s">
        <v>54</v>
      </c>
      <c r="G24" s="100"/>
      <c r="H24" s="63" t="s">
        <v>44</v>
      </c>
      <c r="I24" s="97" t="s">
        <v>52</v>
      </c>
      <c r="J24" s="27"/>
      <c r="K24" s="15"/>
      <c r="L24" s="15">
        <v>1</v>
      </c>
      <c r="M24" s="15"/>
      <c r="N24" s="15"/>
      <c r="O24" s="63"/>
      <c r="R24" t="str">
        <f t="shared" si="0"/>
        <v/>
      </c>
    </row>
    <row r="25" spans="1:18" ht="32.25" customHeight="1" outlineLevel="1" x14ac:dyDescent="0.3">
      <c r="A25" s="108">
        <f t="shared" si="5"/>
        <v>3</v>
      </c>
      <c r="B25" s="108">
        <f t="shared" si="6"/>
        <v>1</v>
      </c>
      <c r="C25" s="109">
        <f t="shared" si="7"/>
        <v>4</v>
      </c>
      <c r="D25" s="110" t="str">
        <f t="shared" si="22"/>
        <v>Fahrbahnschicht</v>
      </c>
      <c r="E25" s="14" t="s">
        <v>50</v>
      </c>
      <c r="F25" s="29" t="s">
        <v>55</v>
      </c>
      <c r="G25" s="100"/>
      <c r="H25" s="63" t="s">
        <v>44</v>
      </c>
      <c r="I25" s="97" t="s">
        <v>52</v>
      </c>
      <c r="J25" s="27"/>
      <c r="K25" s="15"/>
      <c r="L25" s="15">
        <v>1</v>
      </c>
      <c r="M25" s="15"/>
      <c r="N25" s="15"/>
      <c r="O25" s="63"/>
      <c r="R25" t="str">
        <f t="shared" si="0"/>
        <v/>
      </c>
    </row>
    <row r="26" spans="1:18" ht="32.25" customHeight="1" outlineLevel="1" x14ac:dyDescent="0.3">
      <c r="A26" s="108">
        <f t="shared" si="5"/>
        <v>3</v>
      </c>
      <c r="B26" s="108">
        <f t="shared" si="6"/>
        <v>1</v>
      </c>
      <c r="C26" s="109">
        <f t="shared" si="7"/>
        <v>5</v>
      </c>
      <c r="D26" s="110" t="str">
        <f t="shared" si="22"/>
        <v>Fahrbahnschicht</v>
      </c>
      <c r="E26" s="14" t="s">
        <v>50</v>
      </c>
      <c r="F26" s="29" t="s">
        <v>56</v>
      </c>
      <c r="G26" s="100"/>
      <c r="H26" s="63" t="s">
        <v>44</v>
      </c>
      <c r="I26" s="97" t="s">
        <v>52</v>
      </c>
      <c r="J26" s="27"/>
      <c r="K26" s="15"/>
      <c r="L26" s="15">
        <v>1</v>
      </c>
      <c r="M26" s="15"/>
      <c r="N26" s="15"/>
      <c r="O26" s="63"/>
      <c r="R26" t="str">
        <f t="shared" si="0"/>
        <v/>
      </c>
    </row>
    <row r="27" spans="1:18" ht="32.25" customHeight="1" outlineLevel="1" x14ac:dyDescent="0.3">
      <c r="A27" s="108">
        <f t="shared" si="5"/>
        <v>3</v>
      </c>
      <c r="B27" s="108">
        <f t="shared" si="6"/>
        <v>1</v>
      </c>
      <c r="C27" s="109">
        <f t="shared" si="7"/>
        <v>6</v>
      </c>
      <c r="D27" s="110" t="str">
        <f t="shared" si="22"/>
        <v>Fahrbahnschicht</v>
      </c>
      <c r="E27" s="14" t="s">
        <v>50</v>
      </c>
      <c r="F27" s="29" t="s">
        <v>57</v>
      </c>
      <c r="G27" s="100"/>
      <c r="H27" s="63" t="s">
        <v>44</v>
      </c>
      <c r="I27" s="97" t="s">
        <v>52</v>
      </c>
      <c r="J27" s="27"/>
      <c r="K27" s="15"/>
      <c r="L27" s="15">
        <v>1</v>
      </c>
      <c r="M27" s="15"/>
      <c r="N27" s="15"/>
      <c r="O27" s="63"/>
      <c r="R27" t="str">
        <f t="shared" si="0"/>
        <v/>
      </c>
    </row>
    <row r="28" spans="1:18" ht="32.25" customHeight="1" outlineLevel="1" x14ac:dyDescent="0.3">
      <c r="A28" s="108">
        <f t="shared" si="5"/>
        <v>3</v>
      </c>
      <c r="B28" s="108">
        <f t="shared" si="6"/>
        <v>1</v>
      </c>
      <c r="C28" s="109">
        <f t="shared" si="7"/>
        <v>7</v>
      </c>
      <c r="D28" s="110" t="str">
        <f t="shared" si="22"/>
        <v>Fahrbahnschicht</v>
      </c>
      <c r="E28" s="14" t="s">
        <v>50</v>
      </c>
      <c r="F28" s="29" t="s">
        <v>58</v>
      </c>
      <c r="G28" s="100"/>
      <c r="H28" s="63" t="s">
        <v>44</v>
      </c>
      <c r="I28" s="97" t="s">
        <v>52</v>
      </c>
      <c r="J28" s="27"/>
      <c r="K28" s="15"/>
      <c r="L28" s="15">
        <v>1</v>
      </c>
      <c r="M28" s="15"/>
      <c r="N28" s="15"/>
      <c r="O28" s="63"/>
      <c r="R28" t="str">
        <f t="shared" si="0"/>
        <v/>
      </c>
    </row>
    <row r="29" spans="1:18" ht="32.25" customHeight="1" outlineLevel="1" x14ac:dyDescent="0.3">
      <c r="A29" s="108">
        <f t="shared" si="5"/>
        <v>3</v>
      </c>
      <c r="B29" s="108">
        <f t="shared" si="6"/>
        <v>1</v>
      </c>
      <c r="C29" s="109">
        <f t="shared" si="7"/>
        <v>8</v>
      </c>
      <c r="D29" s="110" t="str">
        <f t="shared" ref="D29:D30" si="23">D28</f>
        <v>Fahrbahnschicht</v>
      </c>
      <c r="E29" s="14" t="s">
        <v>50</v>
      </c>
      <c r="F29" s="29" t="s">
        <v>59</v>
      </c>
      <c r="G29" s="100"/>
      <c r="H29" s="63" t="s">
        <v>44</v>
      </c>
      <c r="I29" s="97" t="s">
        <v>52</v>
      </c>
      <c r="J29" s="27"/>
      <c r="K29" s="15"/>
      <c r="L29" s="15">
        <v>1</v>
      </c>
      <c r="M29" s="15"/>
      <c r="N29" s="15"/>
      <c r="O29" s="63"/>
      <c r="R29" t="str">
        <f t="shared" si="0"/>
        <v/>
      </c>
    </row>
    <row r="30" spans="1:18" s="12" customFormat="1" ht="32.25" customHeight="1" outlineLevel="1" x14ac:dyDescent="0.3">
      <c r="A30" s="108">
        <f t="shared" si="5"/>
        <v>3</v>
      </c>
      <c r="B30" s="108">
        <f t="shared" si="6"/>
        <v>1</v>
      </c>
      <c r="C30" s="109">
        <f t="shared" si="7"/>
        <v>9</v>
      </c>
      <c r="D30" s="110" t="str">
        <f t="shared" si="23"/>
        <v>Fahrbahnschicht</v>
      </c>
      <c r="E30" s="14" t="s">
        <v>50</v>
      </c>
      <c r="F30" s="29" t="s">
        <v>60</v>
      </c>
      <c r="G30" s="100"/>
      <c r="H30" s="63" t="s">
        <v>44</v>
      </c>
      <c r="I30" s="97"/>
      <c r="J30" s="27"/>
      <c r="K30" s="15"/>
      <c r="L30" s="15"/>
      <c r="M30" s="15">
        <v>1</v>
      </c>
      <c r="N30" s="15"/>
      <c r="O30" s="63"/>
      <c r="R30" t="str">
        <f t="shared" si="0"/>
        <v/>
      </c>
    </row>
    <row r="31" spans="1:18" ht="32.25" customHeight="1" x14ac:dyDescent="0.3">
      <c r="A31" s="108">
        <f t="shared" si="5"/>
        <v>4</v>
      </c>
      <c r="B31" s="108" t="str">
        <f t="shared" si="6"/>
        <v>00</v>
      </c>
      <c r="C31" s="109" t="str">
        <f t="shared" si="7"/>
        <v>00</v>
      </c>
      <c r="D31" s="110" t="s">
        <v>61</v>
      </c>
      <c r="E31" s="14"/>
      <c r="F31" s="29"/>
      <c r="G31" s="100"/>
      <c r="H31" s="63" t="s">
        <v>30</v>
      </c>
      <c r="I31" s="97" t="s">
        <v>62</v>
      </c>
      <c r="J31" s="27"/>
      <c r="K31" s="15"/>
      <c r="L31" s="15"/>
      <c r="M31" s="15"/>
      <c r="N31" s="15">
        <v>1</v>
      </c>
      <c r="O31" s="63"/>
      <c r="R31" t="str">
        <f t="shared" si="0"/>
        <v/>
      </c>
    </row>
    <row r="32" spans="1:18" ht="32.25" customHeight="1" outlineLevel="1" x14ac:dyDescent="0.3">
      <c r="A32" s="108">
        <f t="shared" si="5"/>
        <v>4</v>
      </c>
      <c r="B32" s="108">
        <f t="shared" si="6"/>
        <v>1</v>
      </c>
      <c r="C32" s="109" t="str">
        <f t="shared" si="7"/>
        <v>00</v>
      </c>
      <c r="D32" s="110" t="str">
        <f>D31</f>
        <v>Aussenschale</v>
      </c>
      <c r="E32" s="14" t="s">
        <v>63</v>
      </c>
      <c r="F32" s="29"/>
      <c r="G32" s="100"/>
      <c r="H32" s="63" t="s">
        <v>64</v>
      </c>
      <c r="I32" s="97" t="s">
        <v>65</v>
      </c>
      <c r="J32" s="27"/>
      <c r="K32" s="15"/>
      <c r="L32" s="15"/>
      <c r="M32" s="15"/>
      <c r="N32" s="15">
        <v>1</v>
      </c>
      <c r="O32" s="63"/>
      <c r="R32" t="str">
        <f t="shared" si="0"/>
        <v/>
      </c>
    </row>
    <row r="33" spans="1:18" ht="32.25" customHeight="1" outlineLevel="2" x14ac:dyDescent="0.3">
      <c r="A33" s="108">
        <f t="shared" si="5"/>
        <v>4</v>
      </c>
      <c r="B33" s="108">
        <f t="shared" si="6"/>
        <v>1</v>
      </c>
      <c r="C33" s="109">
        <f t="shared" si="7"/>
        <v>1</v>
      </c>
      <c r="D33" s="110" t="str">
        <f>D32</f>
        <v>Aussenschale</v>
      </c>
      <c r="E33" s="14" t="str">
        <f>E32</f>
        <v>Ausbaubogen</v>
      </c>
      <c r="F33" s="29" t="s">
        <v>66</v>
      </c>
      <c r="G33" s="100"/>
      <c r="H33" s="63" t="s">
        <v>64</v>
      </c>
      <c r="I33" s="97" t="s">
        <v>67</v>
      </c>
      <c r="J33" s="27"/>
      <c r="K33" s="15"/>
      <c r="L33" s="15"/>
      <c r="M33" s="15"/>
      <c r="N33" s="15">
        <v>1</v>
      </c>
      <c r="O33" s="63"/>
      <c r="R33" t="str">
        <f t="shared" si="0"/>
        <v/>
      </c>
    </row>
    <row r="34" spans="1:18" s="12" customFormat="1" ht="32.25" customHeight="1" outlineLevel="1" x14ac:dyDescent="0.3">
      <c r="A34" s="108">
        <f t="shared" si="5"/>
        <v>4</v>
      </c>
      <c r="B34" s="108">
        <f t="shared" si="6"/>
        <v>2</v>
      </c>
      <c r="C34" s="109" t="str">
        <f t="shared" si="7"/>
        <v>00</v>
      </c>
      <c r="D34" s="114" t="str">
        <f>D33</f>
        <v>Aussenschale</v>
      </c>
      <c r="E34" s="115" t="s">
        <v>68</v>
      </c>
      <c r="F34" s="116"/>
      <c r="G34" s="117"/>
      <c r="H34" s="118" t="s">
        <v>64</v>
      </c>
      <c r="I34" s="119" t="s">
        <v>69</v>
      </c>
      <c r="J34" s="132"/>
      <c r="K34" s="13"/>
      <c r="L34" s="13"/>
      <c r="M34" s="13"/>
      <c r="N34" s="13">
        <v>1</v>
      </c>
      <c r="O34" s="118"/>
      <c r="R34" t="str">
        <f t="shared" si="0"/>
        <v/>
      </c>
    </row>
    <row r="35" spans="1:18" ht="32.25" customHeight="1" outlineLevel="2" x14ac:dyDescent="0.3">
      <c r="A35" s="108">
        <f t="shared" si="5"/>
        <v>4</v>
      </c>
      <c r="B35" s="108">
        <f t="shared" si="6"/>
        <v>2</v>
      </c>
      <c r="C35" s="109">
        <f t="shared" si="7"/>
        <v>1</v>
      </c>
      <c r="D35" s="110" t="str">
        <f>D34</f>
        <v>Aussenschale</v>
      </c>
      <c r="E35" s="14" t="str">
        <f>E34</f>
        <v>Sohlgewoelbe</v>
      </c>
      <c r="F35" s="29" t="s">
        <v>70</v>
      </c>
      <c r="G35" s="100"/>
      <c r="H35" s="63" t="s">
        <v>64</v>
      </c>
      <c r="I35" s="97" t="s">
        <v>67</v>
      </c>
      <c r="J35" s="27"/>
      <c r="K35" s="15"/>
      <c r="L35" s="15"/>
      <c r="M35" s="15"/>
      <c r="N35" s="15">
        <v>1</v>
      </c>
      <c r="O35" s="63"/>
      <c r="R35" t="str">
        <f t="shared" si="0"/>
        <v/>
      </c>
    </row>
    <row r="36" spans="1:18" s="12" customFormat="1" ht="32.25" customHeight="1" outlineLevel="1" x14ac:dyDescent="0.3">
      <c r="A36" s="108">
        <f t="shared" si="5"/>
        <v>4</v>
      </c>
      <c r="B36" s="108">
        <f t="shared" si="6"/>
        <v>3</v>
      </c>
      <c r="C36" s="109" t="str">
        <f t="shared" si="7"/>
        <v>00</v>
      </c>
      <c r="D36" s="114" t="str">
        <f>D34</f>
        <v>Aussenschale</v>
      </c>
      <c r="E36" s="115" t="s">
        <v>71</v>
      </c>
      <c r="F36" s="116"/>
      <c r="G36" s="117"/>
      <c r="H36" s="118" t="s">
        <v>64</v>
      </c>
      <c r="I36" s="119"/>
      <c r="J36" s="132"/>
      <c r="K36" s="13"/>
      <c r="L36" s="13"/>
      <c r="M36" s="13"/>
      <c r="N36" s="13">
        <v>1</v>
      </c>
      <c r="O36" s="118"/>
      <c r="R36" t="str">
        <f t="shared" si="0"/>
        <v/>
      </c>
    </row>
    <row r="37" spans="1:18" ht="32.25" customHeight="1" x14ac:dyDescent="0.3">
      <c r="A37" s="108">
        <f t="shared" si="5"/>
        <v>5</v>
      </c>
      <c r="B37" s="108" t="str">
        <f t="shared" si="6"/>
        <v>00</v>
      </c>
      <c r="C37" s="109" t="str">
        <f t="shared" si="7"/>
        <v>00</v>
      </c>
      <c r="D37" s="110" t="s">
        <v>72</v>
      </c>
      <c r="E37" s="14"/>
      <c r="F37" s="29"/>
      <c r="G37" s="100"/>
      <c r="H37" s="63" t="s">
        <v>30</v>
      </c>
      <c r="I37" s="97" t="s">
        <v>73</v>
      </c>
      <c r="J37" s="27"/>
      <c r="K37" s="15">
        <v>1</v>
      </c>
      <c r="L37" s="15"/>
      <c r="M37" s="15"/>
      <c r="N37" s="15"/>
      <c r="O37" s="63"/>
      <c r="R37" t="str">
        <f t="shared" si="0"/>
        <v/>
      </c>
    </row>
    <row r="38" spans="1:18" ht="32.25" customHeight="1" outlineLevel="1" x14ac:dyDescent="0.3">
      <c r="A38" s="108">
        <f t="shared" si="5"/>
        <v>5</v>
      </c>
      <c r="B38" s="108">
        <f t="shared" si="6"/>
        <v>1</v>
      </c>
      <c r="C38" s="109" t="str">
        <f t="shared" si="7"/>
        <v>00</v>
      </c>
      <c r="D38" s="110" t="s">
        <v>72</v>
      </c>
      <c r="E38" s="14" t="s">
        <v>74</v>
      </c>
      <c r="F38" s="29"/>
      <c r="G38" s="100"/>
      <c r="H38" s="63" t="s">
        <v>30</v>
      </c>
      <c r="I38" s="97"/>
      <c r="J38" s="27"/>
      <c r="K38" s="15">
        <v>1</v>
      </c>
      <c r="L38" s="15"/>
      <c r="M38" s="15"/>
      <c r="N38" s="15"/>
      <c r="O38" s="63"/>
      <c r="R38" t="str">
        <f t="shared" si="0"/>
        <v/>
      </c>
    </row>
    <row r="39" spans="1:18" ht="32.25" customHeight="1" outlineLevel="2" x14ac:dyDescent="0.3">
      <c r="A39" s="108">
        <f t="shared" si="5"/>
        <v>5</v>
      </c>
      <c r="B39" s="108">
        <f t="shared" si="6"/>
        <v>1</v>
      </c>
      <c r="C39" s="109">
        <f t="shared" si="7"/>
        <v>1</v>
      </c>
      <c r="D39" s="110" t="s">
        <v>72</v>
      </c>
      <c r="E39" s="14" t="str">
        <f>E38</f>
        <v>Bohrprofil</v>
      </c>
      <c r="F39" s="29" t="s">
        <v>75</v>
      </c>
      <c r="G39" s="100"/>
      <c r="H39" s="63" t="s">
        <v>30</v>
      </c>
      <c r="I39" s="97"/>
      <c r="J39" s="27"/>
      <c r="K39" s="15">
        <v>1</v>
      </c>
      <c r="L39" s="15"/>
      <c r="M39" s="15"/>
      <c r="N39" s="15"/>
      <c r="O39" s="63"/>
      <c r="R39" t="str">
        <f t="shared" si="0"/>
        <v/>
      </c>
    </row>
    <row r="40" spans="1:18" ht="32.25" customHeight="1" outlineLevel="2" x14ac:dyDescent="0.3">
      <c r="A40" s="108">
        <f t="shared" si="5"/>
        <v>5</v>
      </c>
      <c r="B40" s="108">
        <f t="shared" si="6"/>
        <v>1</v>
      </c>
      <c r="C40" s="109">
        <f t="shared" si="7"/>
        <v>2</v>
      </c>
      <c r="D40" s="110" t="s">
        <v>72</v>
      </c>
      <c r="E40" s="14" t="str">
        <f t="shared" ref="E40:E42" si="24">E39</f>
        <v>Bohrprofil</v>
      </c>
      <c r="F40" s="29" t="s">
        <v>76</v>
      </c>
      <c r="G40" s="100"/>
      <c r="H40" s="63" t="s">
        <v>30</v>
      </c>
      <c r="I40" s="97"/>
      <c r="J40" s="27"/>
      <c r="K40" s="15">
        <v>1</v>
      </c>
      <c r="L40" s="15"/>
      <c r="M40" s="15"/>
      <c r="N40" s="15"/>
      <c r="O40" s="63"/>
      <c r="R40" t="str">
        <f t="shared" si="0"/>
        <v/>
      </c>
    </row>
    <row r="41" spans="1:18" ht="32.25" customHeight="1" outlineLevel="2" x14ac:dyDescent="0.3">
      <c r="A41" s="108">
        <f t="shared" si="5"/>
        <v>5</v>
      </c>
      <c r="B41" s="108">
        <f t="shared" si="6"/>
        <v>1</v>
      </c>
      <c r="C41" s="109">
        <f t="shared" si="7"/>
        <v>3</v>
      </c>
      <c r="D41" s="110" t="s">
        <v>72</v>
      </c>
      <c r="E41" s="14" t="str">
        <f t="shared" si="24"/>
        <v>Bohrprofil</v>
      </c>
      <c r="F41" s="29" t="s">
        <v>77</v>
      </c>
      <c r="G41" s="100"/>
      <c r="H41" s="63" t="s">
        <v>30</v>
      </c>
      <c r="I41" s="97"/>
      <c r="J41" s="27"/>
      <c r="K41" s="15">
        <v>1</v>
      </c>
      <c r="L41" s="15"/>
      <c r="M41" s="15"/>
      <c r="N41" s="15"/>
      <c r="O41" s="63"/>
      <c r="R41" t="str">
        <f t="shared" si="0"/>
        <v/>
      </c>
    </row>
    <row r="42" spans="1:18" ht="32.25" customHeight="1" outlineLevel="2" x14ac:dyDescent="0.3">
      <c r="A42" s="108">
        <f t="shared" si="5"/>
        <v>5</v>
      </c>
      <c r="B42" s="108">
        <f t="shared" si="6"/>
        <v>1</v>
      </c>
      <c r="C42" s="109">
        <f t="shared" si="7"/>
        <v>4</v>
      </c>
      <c r="D42" s="110" t="s">
        <v>72</v>
      </c>
      <c r="E42" s="14" t="str">
        <f t="shared" si="24"/>
        <v>Bohrprofil</v>
      </c>
      <c r="F42" s="29" t="s">
        <v>78</v>
      </c>
      <c r="G42" s="100"/>
      <c r="H42" s="63" t="s">
        <v>30</v>
      </c>
      <c r="I42" s="97"/>
      <c r="J42" s="27"/>
      <c r="K42" s="15">
        <v>1</v>
      </c>
      <c r="L42" s="15"/>
      <c r="M42" s="15"/>
      <c r="N42" s="15"/>
      <c r="O42" s="63"/>
      <c r="R42" t="str">
        <f t="shared" si="0"/>
        <v/>
      </c>
    </row>
    <row r="43" spans="1:18" s="12" customFormat="1" ht="32.25" customHeight="1" outlineLevel="1" x14ac:dyDescent="0.3">
      <c r="A43" s="108">
        <f t="shared" si="5"/>
        <v>5</v>
      </c>
      <c r="B43" s="108">
        <f t="shared" si="6"/>
        <v>2</v>
      </c>
      <c r="C43" s="109" t="str">
        <f t="shared" si="7"/>
        <v>00</v>
      </c>
      <c r="D43" s="114" t="s">
        <v>72</v>
      </c>
      <c r="E43" s="115" t="s">
        <v>79</v>
      </c>
      <c r="F43" s="116"/>
      <c r="G43" s="117"/>
      <c r="H43" s="63" t="s">
        <v>30</v>
      </c>
      <c r="I43" s="119"/>
      <c r="J43" s="132"/>
      <c r="K43" s="13">
        <v>1</v>
      </c>
      <c r="L43" s="13"/>
      <c r="M43" s="13"/>
      <c r="N43" s="13"/>
      <c r="O43" s="118"/>
      <c r="R43" t="str">
        <f t="shared" si="0"/>
        <v/>
      </c>
    </row>
    <row r="44" spans="1:18" ht="32.25" customHeight="1" outlineLevel="2" x14ac:dyDescent="0.3">
      <c r="A44" s="108">
        <f t="shared" si="5"/>
        <v>5</v>
      </c>
      <c r="B44" s="108">
        <f t="shared" si="6"/>
        <v>2</v>
      </c>
      <c r="C44" s="109">
        <f t="shared" si="7"/>
        <v>1</v>
      </c>
      <c r="D44" s="110" t="s">
        <v>72</v>
      </c>
      <c r="E44" s="14" t="str">
        <f>E43</f>
        <v>Sondierprofil</v>
      </c>
      <c r="F44" s="29" t="s">
        <v>80</v>
      </c>
      <c r="G44" s="100"/>
      <c r="H44" s="63" t="s">
        <v>30</v>
      </c>
      <c r="I44" s="97"/>
      <c r="J44" s="27"/>
      <c r="K44" s="15">
        <v>1</v>
      </c>
      <c r="L44" s="15"/>
      <c r="M44" s="15"/>
      <c r="N44" s="15"/>
      <c r="O44" s="63"/>
      <c r="R44" t="str">
        <f t="shared" si="0"/>
        <v/>
      </c>
    </row>
    <row r="45" spans="1:18" ht="32.25" customHeight="1" outlineLevel="2" x14ac:dyDescent="0.3">
      <c r="A45" s="108">
        <f t="shared" si="5"/>
        <v>5</v>
      </c>
      <c r="B45" s="108">
        <f t="shared" si="6"/>
        <v>2</v>
      </c>
      <c r="C45" s="109">
        <f t="shared" si="7"/>
        <v>2</v>
      </c>
      <c r="D45" s="110" t="s">
        <v>72</v>
      </c>
      <c r="E45" s="14" t="str">
        <f t="shared" ref="E45:E46" si="25">E44</f>
        <v>Sondierprofil</v>
      </c>
      <c r="F45" s="29" t="s">
        <v>81</v>
      </c>
      <c r="G45" s="100"/>
      <c r="H45" s="63" t="s">
        <v>30</v>
      </c>
      <c r="I45" s="97"/>
      <c r="J45" s="27"/>
      <c r="K45" s="15">
        <v>1</v>
      </c>
      <c r="L45" s="15"/>
      <c r="M45" s="15"/>
      <c r="N45" s="15"/>
      <c r="O45" s="63"/>
      <c r="R45" t="str">
        <f t="shared" si="0"/>
        <v/>
      </c>
    </row>
    <row r="46" spans="1:18" ht="32.25" customHeight="1" outlineLevel="2" x14ac:dyDescent="0.3">
      <c r="A46" s="108">
        <f t="shared" si="5"/>
        <v>5</v>
      </c>
      <c r="B46" s="108">
        <f t="shared" si="6"/>
        <v>2</v>
      </c>
      <c r="C46" s="109">
        <f t="shared" si="7"/>
        <v>3</v>
      </c>
      <c r="D46" s="110" t="s">
        <v>72</v>
      </c>
      <c r="E46" s="14" t="str">
        <f t="shared" si="25"/>
        <v>Sondierprofil</v>
      </c>
      <c r="F46" s="29" t="s">
        <v>78</v>
      </c>
      <c r="G46" s="100"/>
      <c r="H46" s="63" t="s">
        <v>30</v>
      </c>
      <c r="I46" s="97"/>
      <c r="J46" s="27"/>
      <c r="K46" s="15">
        <v>1</v>
      </c>
      <c r="L46" s="15"/>
      <c r="M46" s="15"/>
      <c r="N46" s="15"/>
      <c r="O46" s="63"/>
      <c r="R46" t="str">
        <f t="shared" si="0"/>
        <v/>
      </c>
    </row>
    <row r="47" spans="1:18" s="12" customFormat="1" ht="32.25" customHeight="1" outlineLevel="1" x14ac:dyDescent="0.3">
      <c r="A47" s="108">
        <f t="shared" si="5"/>
        <v>5</v>
      </c>
      <c r="B47" s="108">
        <f t="shared" si="6"/>
        <v>3</v>
      </c>
      <c r="C47" s="109" t="str">
        <f t="shared" si="7"/>
        <v>00</v>
      </c>
      <c r="D47" s="114" t="s">
        <v>72</v>
      </c>
      <c r="E47" s="115" t="s">
        <v>82</v>
      </c>
      <c r="F47" s="116"/>
      <c r="G47" s="117"/>
      <c r="H47" s="63" t="s">
        <v>30</v>
      </c>
      <c r="I47" s="119"/>
      <c r="J47" s="132"/>
      <c r="K47" s="13">
        <v>1</v>
      </c>
      <c r="L47" s="13"/>
      <c r="M47" s="13"/>
      <c r="N47" s="13"/>
      <c r="O47" s="118"/>
      <c r="R47" t="str">
        <f t="shared" si="0"/>
        <v/>
      </c>
    </row>
    <row r="48" spans="1:18" ht="32.25" customHeight="1" x14ac:dyDescent="0.3">
      <c r="A48" s="108">
        <f t="shared" si="5"/>
        <v>6</v>
      </c>
      <c r="B48" s="108" t="str">
        <f t="shared" si="6"/>
        <v>00</v>
      </c>
      <c r="C48" s="109" t="str">
        <f t="shared" si="7"/>
        <v>00</v>
      </c>
      <c r="D48" s="110" t="s">
        <v>83</v>
      </c>
      <c r="E48" s="14"/>
      <c r="F48" s="29"/>
      <c r="G48" s="100" t="s">
        <v>84</v>
      </c>
      <c r="H48" s="63" t="s">
        <v>30</v>
      </c>
      <c r="I48" s="97"/>
      <c r="J48" s="27"/>
      <c r="K48" s="15"/>
      <c r="L48" s="15">
        <v>1</v>
      </c>
      <c r="M48" s="15">
        <v>1</v>
      </c>
      <c r="N48" s="15">
        <v>1</v>
      </c>
      <c r="O48" s="63"/>
      <c r="R48" t="str">
        <f t="shared" si="0"/>
        <v/>
      </c>
    </row>
    <row r="49" spans="1:18" ht="32.25" customHeight="1" outlineLevel="1" x14ac:dyDescent="0.3">
      <c r="A49" s="108">
        <f t="shared" si="5"/>
        <v>6</v>
      </c>
      <c r="B49" s="108">
        <f t="shared" si="6"/>
        <v>1</v>
      </c>
      <c r="C49" s="109" t="str">
        <f t="shared" si="7"/>
        <v>00</v>
      </c>
      <c r="D49" s="110" t="str">
        <f>D48</f>
        <v>Baustelleneinrichtung</v>
      </c>
      <c r="E49" s="14" t="s">
        <v>85</v>
      </c>
      <c r="F49" s="29"/>
      <c r="G49" s="100"/>
      <c r="H49" s="63" t="s">
        <v>30</v>
      </c>
      <c r="I49" s="97"/>
      <c r="J49" s="27"/>
      <c r="K49" s="15"/>
      <c r="L49" s="15">
        <v>1</v>
      </c>
      <c r="M49" s="15">
        <v>1</v>
      </c>
      <c r="N49" s="15">
        <v>1</v>
      </c>
      <c r="O49" s="63"/>
      <c r="R49" t="str">
        <f t="shared" si="0"/>
        <v/>
      </c>
    </row>
    <row r="50" spans="1:18" s="12" customFormat="1" ht="32.25" customHeight="1" outlineLevel="2" x14ac:dyDescent="0.3">
      <c r="A50" s="108">
        <f t="shared" si="5"/>
        <v>6</v>
      </c>
      <c r="B50" s="108">
        <f t="shared" si="6"/>
        <v>1</v>
      </c>
      <c r="C50" s="109">
        <f t="shared" si="7"/>
        <v>1</v>
      </c>
      <c r="D50" s="110" t="str">
        <f t="shared" ref="D50:E54" si="26">D49</f>
        <v>Baustelleneinrichtung</v>
      </c>
      <c r="E50" s="120" t="str">
        <f>E49</f>
        <v>BauzaunGeruest</v>
      </c>
      <c r="F50" s="29" t="s">
        <v>86</v>
      </c>
      <c r="G50" s="100"/>
      <c r="H50" s="63" t="s">
        <v>30</v>
      </c>
      <c r="I50" s="97"/>
      <c r="J50" s="27"/>
      <c r="K50" s="15"/>
      <c r="L50" s="15">
        <v>1</v>
      </c>
      <c r="M50" s="15">
        <v>1</v>
      </c>
      <c r="N50" s="15">
        <v>1</v>
      </c>
      <c r="O50" s="63"/>
      <c r="R50" t="str">
        <f t="shared" si="0"/>
        <v/>
      </c>
    </row>
    <row r="51" spans="1:18" s="12" customFormat="1" ht="32.25" customHeight="1" outlineLevel="2" x14ac:dyDescent="0.3">
      <c r="A51" s="108">
        <f t="shared" si="5"/>
        <v>6</v>
      </c>
      <c r="B51" s="108">
        <f t="shared" si="6"/>
        <v>1</v>
      </c>
      <c r="C51" s="109">
        <f t="shared" si="7"/>
        <v>2</v>
      </c>
      <c r="D51" s="110" t="str">
        <f t="shared" si="26"/>
        <v>Baustelleneinrichtung</v>
      </c>
      <c r="E51" s="120" t="str">
        <f t="shared" si="26"/>
        <v>BauzaunGeruest</v>
      </c>
      <c r="F51" s="29" t="s">
        <v>87</v>
      </c>
      <c r="G51" s="100"/>
      <c r="H51" s="63" t="s">
        <v>30</v>
      </c>
      <c r="I51" s="97"/>
      <c r="J51" s="27"/>
      <c r="K51" s="15"/>
      <c r="L51" s="15">
        <v>1</v>
      </c>
      <c r="M51" s="15">
        <v>1</v>
      </c>
      <c r="N51" s="15">
        <v>1</v>
      </c>
      <c r="O51" s="63"/>
      <c r="R51" t="str">
        <f t="shared" si="0"/>
        <v/>
      </c>
    </row>
    <row r="52" spans="1:18" s="12" customFormat="1" ht="32.25" customHeight="1" outlineLevel="2" x14ac:dyDescent="0.3">
      <c r="A52" s="108">
        <f t="shared" si="5"/>
        <v>6</v>
      </c>
      <c r="B52" s="108">
        <f t="shared" si="6"/>
        <v>1</v>
      </c>
      <c r="C52" s="109">
        <f t="shared" si="7"/>
        <v>3</v>
      </c>
      <c r="D52" s="110" t="str">
        <f t="shared" si="26"/>
        <v>Baustelleneinrichtung</v>
      </c>
      <c r="E52" s="120" t="str">
        <f t="shared" si="26"/>
        <v>BauzaunGeruest</v>
      </c>
      <c r="F52" s="29" t="s">
        <v>88</v>
      </c>
      <c r="G52" s="100"/>
      <c r="H52" s="63" t="s">
        <v>30</v>
      </c>
      <c r="I52" s="97"/>
      <c r="J52" s="27"/>
      <c r="K52" s="15"/>
      <c r="L52" s="15">
        <v>1</v>
      </c>
      <c r="M52" s="15">
        <v>1</v>
      </c>
      <c r="N52" s="15">
        <v>1</v>
      </c>
      <c r="O52" s="63"/>
      <c r="R52" t="str">
        <f t="shared" si="0"/>
        <v/>
      </c>
    </row>
    <row r="53" spans="1:18" s="12" customFormat="1" ht="32.25" customHeight="1" outlineLevel="2" x14ac:dyDescent="0.3">
      <c r="A53" s="108">
        <f t="shared" si="5"/>
        <v>6</v>
      </c>
      <c r="B53" s="108">
        <f t="shared" si="6"/>
        <v>1</v>
      </c>
      <c r="C53" s="109">
        <f t="shared" si="7"/>
        <v>4</v>
      </c>
      <c r="D53" s="110" t="str">
        <f t="shared" si="26"/>
        <v>Baustelleneinrichtung</v>
      </c>
      <c r="E53" s="120" t="str">
        <f t="shared" si="26"/>
        <v>BauzaunGeruest</v>
      </c>
      <c r="F53" s="29" t="s">
        <v>89</v>
      </c>
      <c r="G53" s="100"/>
      <c r="H53" s="63" t="s">
        <v>30</v>
      </c>
      <c r="I53" s="97"/>
      <c r="J53" s="27"/>
      <c r="K53" s="15"/>
      <c r="L53" s="15">
        <v>1</v>
      </c>
      <c r="M53" s="15">
        <v>1</v>
      </c>
      <c r="N53" s="15">
        <v>1</v>
      </c>
      <c r="O53" s="63"/>
      <c r="R53" t="str">
        <f t="shared" si="0"/>
        <v/>
      </c>
    </row>
    <row r="54" spans="1:18" s="12" customFormat="1" ht="32.25" customHeight="1" outlineLevel="2" x14ac:dyDescent="0.3">
      <c r="A54" s="108">
        <f t="shared" si="5"/>
        <v>6</v>
      </c>
      <c r="B54" s="108">
        <f t="shared" si="6"/>
        <v>1</v>
      </c>
      <c r="C54" s="109">
        <f t="shared" si="7"/>
        <v>5</v>
      </c>
      <c r="D54" s="110" t="str">
        <f t="shared" si="26"/>
        <v>Baustelleneinrichtung</v>
      </c>
      <c r="E54" s="120" t="str">
        <f t="shared" si="26"/>
        <v>BauzaunGeruest</v>
      </c>
      <c r="F54" s="29" t="s">
        <v>90</v>
      </c>
      <c r="G54" s="100"/>
      <c r="H54" s="63" t="s">
        <v>30</v>
      </c>
      <c r="I54" s="97"/>
      <c r="J54" s="27"/>
      <c r="K54" s="15"/>
      <c r="L54" s="15">
        <v>1</v>
      </c>
      <c r="M54" s="15">
        <v>1</v>
      </c>
      <c r="N54" s="15">
        <v>1</v>
      </c>
      <c r="O54" s="63"/>
      <c r="R54" t="str">
        <f t="shared" si="0"/>
        <v/>
      </c>
    </row>
    <row r="55" spans="1:18" s="12" customFormat="1" ht="32.25" customHeight="1" outlineLevel="2" x14ac:dyDescent="0.3">
      <c r="A55" s="108">
        <f t="shared" si="5"/>
        <v>6</v>
      </c>
      <c r="B55" s="108">
        <f t="shared" si="6"/>
        <v>1</v>
      </c>
      <c r="C55" s="109">
        <f t="shared" si="7"/>
        <v>6</v>
      </c>
      <c r="D55" s="110" t="str">
        <f t="shared" ref="D55:E56" si="27">D54</f>
        <v>Baustelleneinrichtung</v>
      </c>
      <c r="E55" s="120" t="str">
        <f t="shared" si="27"/>
        <v>BauzaunGeruest</v>
      </c>
      <c r="F55" s="29" t="s">
        <v>91</v>
      </c>
      <c r="G55" s="100"/>
      <c r="H55" s="63" t="s">
        <v>30</v>
      </c>
      <c r="I55" s="97"/>
      <c r="J55" s="27"/>
      <c r="K55" s="15"/>
      <c r="L55" s="15">
        <v>1</v>
      </c>
      <c r="M55" s="15">
        <v>1</v>
      </c>
      <c r="N55" s="15">
        <v>1</v>
      </c>
      <c r="O55" s="63"/>
      <c r="R55" t="str">
        <f t="shared" si="0"/>
        <v/>
      </c>
    </row>
    <row r="56" spans="1:18" s="12" customFormat="1" ht="32.25" customHeight="1" outlineLevel="1" x14ac:dyDescent="0.3">
      <c r="A56" s="108">
        <f t="shared" si="1"/>
        <v>6</v>
      </c>
      <c r="B56" s="108">
        <f t="shared" si="2"/>
        <v>2</v>
      </c>
      <c r="C56" s="109" t="str">
        <f t="shared" si="3"/>
        <v>00</v>
      </c>
      <c r="D56" s="114" t="str">
        <f t="shared" si="27"/>
        <v>Baustelleneinrichtung</v>
      </c>
      <c r="E56" s="115" t="s">
        <v>92</v>
      </c>
      <c r="F56" s="116"/>
      <c r="G56" s="117"/>
      <c r="H56" s="63" t="s">
        <v>30</v>
      </c>
      <c r="I56" s="119"/>
      <c r="J56" s="132"/>
      <c r="K56" s="13"/>
      <c r="L56" s="13">
        <v>1</v>
      </c>
      <c r="M56" s="13">
        <v>1</v>
      </c>
      <c r="N56" s="13">
        <v>1</v>
      </c>
      <c r="O56" s="118"/>
      <c r="R56" t="str">
        <f t="shared" si="0"/>
        <v/>
      </c>
    </row>
    <row r="57" spans="1:18" s="12" customFormat="1" ht="32.25" customHeight="1" outlineLevel="2" x14ac:dyDescent="0.3">
      <c r="A57" s="108">
        <f t="shared" ref="A57:A61" si="28">IF(D57=D56,A56,A56+1)</f>
        <v>6</v>
      </c>
      <c r="B57" s="108">
        <f t="shared" ref="B57:B61" si="29">IF(AND(F57="",E57=""),"00",IF(F57&lt;&gt;"",B56,B56+1))</f>
        <v>2</v>
      </c>
      <c r="C57" s="109">
        <f t="shared" ref="C57:C61" si="30">IF(F57&lt;&gt;"",C56+1,"00")</f>
        <v>1</v>
      </c>
      <c r="D57" s="114" t="str">
        <f t="shared" ref="D57" si="31">D56</f>
        <v>Baustelleneinrichtung</v>
      </c>
      <c r="E57" s="115" t="str">
        <f>E56</f>
        <v>Container</v>
      </c>
      <c r="F57" s="29" t="s">
        <v>93</v>
      </c>
      <c r="G57" s="117"/>
      <c r="H57" s="63" t="s">
        <v>30</v>
      </c>
      <c r="I57" s="119"/>
      <c r="J57" s="132"/>
      <c r="K57" s="13"/>
      <c r="L57" s="13">
        <v>1</v>
      </c>
      <c r="M57" s="13">
        <v>1</v>
      </c>
      <c r="N57" s="13">
        <v>1</v>
      </c>
      <c r="O57" s="118"/>
      <c r="R57" t="str">
        <f t="shared" si="0"/>
        <v/>
      </c>
    </row>
    <row r="58" spans="1:18" s="12" customFormat="1" ht="32.25" customHeight="1" outlineLevel="2" x14ac:dyDescent="0.3">
      <c r="A58" s="108">
        <f t="shared" si="28"/>
        <v>6</v>
      </c>
      <c r="B58" s="108">
        <f t="shared" si="29"/>
        <v>2</v>
      </c>
      <c r="C58" s="109">
        <f t="shared" si="30"/>
        <v>2</v>
      </c>
      <c r="D58" s="114" t="str">
        <f t="shared" ref="D58:E58" si="32">D57</f>
        <v>Baustelleneinrichtung</v>
      </c>
      <c r="E58" s="115" t="str">
        <f t="shared" si="32"/>
        <v>Container</v>
      </c>
      <c r="F58" s="116" t="s">
        <v>94</v>
      </c>
      <c r="G58" s="117"/>
      <c r="H58" s="63" t="s">
        <v>30</v>
      </c>
      <c r="I58" s="119"/>
      <c r="J58" s="132"/>
      <c r="K58" s="13"/>
      <c r="L58" s="13">
        <v>1</v>
      </c>
      <c r="M58" s="13">
        <v>1</v>
      </c>
      <c r="N58" s="13">
        <v>1</v>
      </c>
      <c r="O58" s="118"/>
      <c r="R58" t="str">
        <f t="shared" si="0"/>
        <v/>
      </c>
    </row>
    <row r="59" spans="1:18" s="12" customFormat="1" ht="32.25" customHeight="1" outlineLevel="2" x14ac:dyDescent="0.3">
      <c r="A59" s="108">
        <f t="shared" si="28"/>
        <v>6</v>
      </c>
      <c r="B59" s="108">
        <f t="shared" si="29"/>
        <v>2</v>
      </c>
      <c r="C59" s="109">
        <f t="shared" si="30"/>
        <v>3</v>
      </c>
      <c r="D59" s="114" t="str">
        <f t="shared" ref="D59:E59" si="33">D58</f>
        <v>Baustelleneinrichtung</v>
      </c>
      <c r="E59" s="115" t="str">
        <f t="shared" si="33"/>
        <v>Container</v>
      </c>
      <c r="F59" s="116" t="s">
        <v>95</v>
      </c>
      <c r="G59" s="117" t="s">
        <v>96</v>
      </c>
      <c r="H59" s="63" t="s">
        <v>30</v>
      </c>
      <c r="I59" s="119"/>
      <c r="J59" s="132"/>
      <c r="K59" s="13"/>
      <c r="L59" s="13">
        <v>1</v>
      </c>
      <c r="M59" s="13">
        <v>1</v>
      </c>
      <c r="N59" s="13">
        <v>1</v>
      </c>
      <c r="O59" s="118"/>
      <c r="R59" t="str">
        <f t="shared" si="0"/>
        <v/>
      </c>
    </row>
    <row r="60" spans="1:18" s="12" customFormat="1" ht="32.25" customHeight="1" outlineLevel="2" x14ac:dyDescent="0.3">
      <c r="A60" s="108">
        <f t="shared" si="28"/>
        <v>6</v>
      </c>
      <c r="B60" s="108">
        <f t="shared" si="29"/>
        <v>2</v>
      </c>
      <c r="C60" s="109">
        <f t="shared" si="30"/>
        <v>4</v>
      </c>
      <c r="D60" s="114" t="str">
        <f t="shared" ref="D60:E60" si="34">D59</f>
        <v>Baustelleneinrichtung</v>
      </c>
      <c r="E60" s="115" t="str">
        <f t="shared" si="34"/>
        <v>Container</v>
      </c>
      <c r="F60" s="116" t="s">
        <v>97</v>
      </c>
      <c r="G60" s="117"/>
      <c r="H60" s="63" t="s">
        <v>30</v>
      </c>
      <c r="I60" s="119"/>
      <c r="J60" s="132"/>
      <c r="K60" s="13"/>
      <c r="L60" s="13">
        <v>1</v>
      </c>
      <c r="M60" s="13">
        <v>1</v>
      </c>
      <c r="N60" s="13">
        <v>1</v>
      </c>
      <c r="O60" s="118"/>
      <c r="R60" t="str">
        <f t="shared" si="0"/>
        <v/>
      </c>
    </row>
    <row r="61" spans="1:18" s="12" customFormat="1" ht="32.25" customHeight="1" outlineLevel="2" x14ac:dyDescent="0.3">
      <c r="A61" s="108">
        <f t="shared" si="28"/>
        <v>6</v>
      </c>
      <c r="B61" s="108">
        <f t="shared" si="29"/>
        <v>2</v>
      </c>
      <c r="C61" s="109">
        <f t="shared" si="30"/>
        <v>5</v>
      </c>
      <c r="D61" s="114" t="str">
        <f t="shared" ref="D61:E61" si="35">D60</f>
        <v>Baustelleneinrichtung</v>
      </c>
      <c r="E61" s="115" t="str">
        <f t="shared" si="35"/>
        <v>Container</v>
      </c>
      <c r="F61" s="116" t="s">
        <v>98</v>
      </c>
      <c r="G61" s="117"/>
      <c r="H61" s="63" t="s">
        <v>30</v>
      </c>
      <c r="I61" s="119"/>
      <c r="J61" s="132"/>
      <c r="K61" s="13"/>
      <c r="L61" s="13">
        <v>1</v>
      </c>
      <c r="M61" s="13">
        <v>1</v>
      </c>
      <c r="N61" s="13">
        <v>1</v>
      </c>
      <c r="O61" s="118"/>
      <c r="R61" t="str">
        <f t="shared" si="0"/>
        <v/>
      </c>
    </row>
    <row r="62" spans="1:18" ht="32.25" customHeight="1" outlineLevel="1" x14ac:dyDescent="0.3">
      <c r="A62" s="108">
        <f t="shared" ref="A62:A68" si="36">IF(D62=D61,A61,A61+1)</f>
        <v>6</v>
      </c>
      <c r="B62" s="108">
        <f t="shared" ref="B62:B68" si="37">IF(AND(F62="",E62=""),"00",IF(F62&lt;&gt;"",B61,B61+1))</f>
        <v>3</v>
      </c>
      <c r="C62" s="109" t="str">
        <f t="shared" ref="C62:C68" si="38">IF(F62&lt;&gt;"",C61+1,"00")</f>
        <v>00</v>
      </c>
      <c r="D62" s="110" t="str">
        <f t="shared" ref="D62" si="39">D61</f>
        <v>Baustelleneinrichtung</v>
      </c>
      <c r="E62" s="14" t="s">
        <v>99</v>
      </c>
      <c r="F62" s="29"/>
      <c r="G62" s="100"/>
      <c r="H62" s="63" t="s">
        <v>30</v>
      </c>
      <c r="I62" s="97"/>
      <c r="J62" s="27"/>
      <c r="K62" s="15"/>
      <c r="L62" s="13">
        <v>1</v>
      </c>
      <c r="M62" s="13">
        <v>1</v>
      </c>
      <c r="N62" s="13">
        <v>1</v>
      </c>
      <c r="O62" s="63"/>
      <c r="R62" t="str">
        <f t="shared" si="0"/>
        <v/>
      </c>
    </row>
    <row r="63" spans="1:18" s="12" customFormat="1" ht="32.25" customHeight="1" outlineLevel="2" x14ac:dyDescent="0.3">
      <c r="A63" s="108">
        <f t="shared" si="36"/>
        <v>6</v>
      </c>
      <c r="B63" s="108">
        <f t="shared" si="37"/>
        <v>3</v>
      </c>
      <c r="C63" s="109">
        <f t="shared" si="38"/>
        <v>1</v>
      </c>
      <c r="D63" s="114" t="str">
        <f t="shared" ref="D63" si="40">D62</f>
        <v>Baustelleneinrichtung</v>
      </c>
      <c r="E63" s="115" t="str">
        <f>E62</f>
        <v>Fahrzeuge</v>
      </c>
      <c r="F63" s="116" t="s">
        <v>100</v>
      </c>
      <c r="G63" s="117"/>
      <c r="H63" s="63" t="s">
        <v>30</v>
      </c>
      <c r="I63" s="119"/>
      <c r="J63" s="132"/>
      <c r="K63" s="13"/>
      <c r="L63" s="13">
        <v>1</v>
      </c>
      <c r="M63" s="13">
        <v>1</v>
      </c>
      <c r="N63" s="13">
        <v>1</v>
      </c>
      <c r="O63" s="118"/>
      <c r="R63" t="str">
        <f t="shared" si="0"/>
        <v/>
      </c>
    </row>
    <row r="64" spans="1:18" s="12" customFormat="1" ht="32.25" customHeight="1" outlineLevel="2" x14ac:dyDescent="0.3">
      <c r="A64" s="108">
        <f t="shared" si="36"/>
        <v>6</v>
      </c>
      <c r="B64" s="108">
        <f t="shared" si="37"/>
        <v>3</v>
      </c>
      <c r="C64" s="109">
        <f t="shared" si="38"/>
        <v>2</v>
      </c>
      <c r="D64" s="114" t="str">
        <f t="shared" ref="D64:E64" si="41">D63</f>
        <v>Baustelleneinrichtung</v>
      </c>
      <c r="E64" s="115" t="str">
        <f t="shared" si="41"/>
        <v>Fahrzeuge</v>
      </c>
      <c r="F64" s="116" t="s">
        <v>101</v>
      </c>
      <c r="G64" s="117"/>
      <c r="H64" s="63" t="s">
        <v>30</v>
      </c>
      <c r="I64" s="119"/>
      <c r="J64" s="132"/>
      <c r="K64" s="13"/>
      <c r="L64" s="13">
        <v>1</v>
      </c>
      <c r="M64" s="13">
        <v>1</v>
      </c>
      <c r="N64" s="13">
        <v>1</v>
      </c>
      <c r="O64" s="118"/>
      <c r="R64" t="str">
        <f t="shared" si="0"/>
        <v/>
      </c>
    </row>
    <row r="65" spans="1:18" s="12" customFormat="1" ht="32.25" customHeight="1" outlineLevel="2" x14ac:dyDescent="0.3">
      <c r="A65" s="108">
        <f t="shared" si="36"/>
        <v>6</v>
      </c>
      <c r="B65" s="108">
        <f t="shared" si="37"/>
        <v>3</v>
      </c>
      <c r="C65" s="109">
        <f t="shared" si="38"/>
        <v>3</v>
      </c>
      <c r="D65" s="114" t="str">
        <f t="shared" ref="D65:E65" si="42">D64</f>
        <v>Baustelleneinrichtung</v>
      </c>
      <c r="E65" s="115" t="str">
        <f t="shared" si="42"/>
        <v>Fahrzeuge</v>
      </c>
      <c r="F65" s="116" t="s">
        <v>102</v>
      </c>
      <c r="G65" s="117"/>
      <c r="H65" s="63" t="s">
        <v>30</v>
      </c>
      <c r="I65" s="119"/>
      <c r="J65" s="132"/>
      <c r="K65" s="13"/>
      <c r="L65" s="13">
        <v>1</v>
      </c>
      <c r="M65" s="13">
        <v>1</v>
      </c>
      <c r="N65" s="13">
        <v>1</v>
      </c>
      <c r="O65" s="118"/>
      <c r="R65" t="str">
        <f t="shared" si="0"/>
        <v/>
      </c>
    </row>
    <row r="66" spans="1:18" s="12" customFormat="1" ht="32.25" customHeight="1" outlineLevel="2" x14ac:dyDescent="0.3">
      <c r="A66" s="108">
        <f t="shared" si="36"/>
        <v>6</v>
      </c>
      <c r="B66" s="108">
        <f t="shared" si="37"/>
        <v>3</v>
      </c>
      <c r="C66" s="109">
        <f t="shared" si="38"/>
        <v>4</v>
      </c>
      <c r="D66" s="114" t="str">
        <f t="shared" ref="D66:E66" si="43">D65</f>
        <v>Baustelleneinrichtung</v>
      </c>
      <c r="E66" s="115" t="str">
        <f t="shared" si="43"/>
        <v>Fahrzeuge</v>
      </c>
      <c r="F66" s="116" t="s">
        <v>103</v>
      </c>
      <c r="G66" s="117"/>
      <c r="H66" s="63" t="s">
        <v>30</v>
      </c>
      <c r="I66" s="119"/>
      <c r="J66" s="132"/>
      <c r="K66" s="13"/>
      <c r="L66" s="13">
        <v>1</v>
      </c>
      <c r="M66" s="13">
        <v>1</v>
      </c>
      <c r="N66" s="13">
        <v>1</v>
      </c>
      <c r="O66" s="118"/>
      <c r="R66" t="str">
        <f t="shared" si="0"/>
        <v/>
      </c>
    </row>
    <row r="67" spans="1:18" ht="32.25" customHeight="1" outlineLevel="1" x14ac:dyDescent="0.3">
      <c r="A67" s="108">
        <f t="shared" si="36"/>
        <v>6</v>
      </c>
      <c r="B67" s="108">
        <f t="shared" si="37"/>
        <v>4</v>
      </c>
      <c r="C67" s="109" t="str">
        <f t="shared" si="38"/>
        <v>00</v>
      </c>
      <c r="D67" s="110" t="str">
        <f t="shared" ref="D67" si="44">D66</f>
        <v>Baustelleneinrichtung</v>
      </c>
      <c r="E67" s="14" t="s">
        <v>104</v>
      </c>
      <c r="F67" s="29"/>
      <c r="G67" s="100"/>
      <c r="H67" s="63" t="s">
        <v>30</v>
      </c>
      <c r="I67" s="97"/>
      <c r="J67" s="27"/>
      <c r="K67" s="15"/>
      <c r="L67" s="13">
        <v>1</v>
      </c>
      <c r="M67" s="13">
        <v>1</v>
      </c>
      <c r="N67" s="13">
        <v>1</v>
      </c>
      <c r="O67" s="63"/>
      <c r="R67" t="str">
        <f t="shared" si="0"/>
        <v/>
      </c>
    </row>
    <row r="68" spans="1:18" s="12" customFormat="1" ht="32.25" customHeight="1" outlineLevel="2" x14ac:dyDescent="0.3">
      <c r="A68" s="108">
        <f t="shared" si="36"/>
        <v>6</v>
      </c>
      <c r="B68" s="108">
        <f t="shared" si="37"/>
        <v>4</v>
      </c>
      <c r="C68" s="109">
        <f t="shared" si="38"/>
        <v>1</v>
      </c>
      <c r="D68" s="114" t="str">
        <f t="shared" ref="D68:D70" si="45">D67</f>
        <v>Baustelleneinrichtung</v>
      </c>
      <c r="E68" s="115" t="str">
        <f>E67</f>
        <v>Baustellengeraete</v>
      </c>
      <c r="F68" s="116" t="s">
        <v>105</v>
      </c>
      <c r="G68" s="117"/>
      <c r="H68" s="63" t="s">
        <v>30</v>
      </c>
      <c r="I68" s="119"/>
      <c r="J68" s="132"/>
      <c r="K68" s="13"/>
      <c r="L68" s="13">
        <v>1</v>
      </c>
      <c r="M68" s="13">
        <v>1</v>
      </c>
      <c r="N68" s="13">
        <v>1</v>
      </c>
      <c r="O68" s="118"/>
      <c r="R68" t="str">
        <f t="shared" si="0"/>
        <v/>
      </c>
    </row>
    <row r="69" spans="1:18" s="12" customFormat="1" ht="32.25" customHeight="1" outlineLevel="2" x14ac:dyDescent="0.3">
      <c r="A69" s="108">
        <f t="shared" ref="A69" si="46">IF(D69=D68,A68,A68+1)</f>
        <v>6</v>
      </c>
      <c r="B69" s="108">
        <f t="shared" ref="B69" si="47">IF(AND(F69="",E69=""),"00",IF(F69&lt;&gt;"",B68,B68+1))</f>
        <v>4</v>
      </c>
      <c r="C69" s="109">
        <f t="shared" ref="C69" si="48">IF(F69&lt;&gt;"",C68+1,"00")</f>
        <v>2</v>
      </c>
      <c r="D69" s="114" t="str">
        <f t="shared" si="45"/>
        <v>Baustelleneinrichtung</v>
      </c>
      <c r="E69" s="115" t="str">
        <f>E68</f>
        <v>Baustellengeraete</v>
      </c>
      <c r="F69" s="116" t="s">
        <v>106</v>
      </c>
      <c r="G69" s="117"/>
      <c r="H69" s="63" t="s">
        <v>30</v>
      </c>
      <c r="I69" s="119"/>
      <c r="J69" s="132"/>
      <c r="K69" s="13"/>
      <c r="L69" s="13">
        <v>1</v>
      </c>
      <c r="M69" s="13">
        <v>1</v>
      </c>
      <c r="N69" s="13">
        <v>1</v>
      </c>
      <c r="O69" s="118"/>
      <c r="R69" t="str">
        <f t="shared" si="0"/>
        <v/>
      </c>
    </row>
    <row r="70" spans="1:18" ht="32.25" customHeight="1" outlineLevel="1" x14ac:dyDescent="0.3">
      <c r="A70" s="108">
        <f t="shared" ref="A70" si="49">IF(D70=D69,A69,A69+1)</f>
        <v>6</v>
      </c>
      <c r="B70" s="108">
        <f t="shared" ref="B70" si="50">IF(AND(F70="",E70=""),"00",IF(F70&lt;&gt;"",B69,B69+1))</f>
        <v>5</v>
      </c>
      <c r="C70" s="109" t="str">
        <f t="shared" ref="C70" si="51">IF(F70&lt;&gt;"",C69+1,"00")</f>
        <v>00</v>
      </c>
      <c r="D70" s="110" t="str">
        <f t="shared" si="45"/>
        <v>Baustelleneinrichtung</v>
      </c>
      <c r="E70" s="14" t="s">
        <v>107</v>
      </c>
      <c r="F70" s="29"/>
      <c r="G70" s="100"/>
      <c r="H70" s="63" t="s">
        <v>64</v>
      </c>
      <c r="I70" s="97"/>
      <c r="J70" s="27"/>
      <c r="K70" s="15"/>
      <c r="L70" s="15">
        <v>1</v>
      </c>
      <c r="M70" s="15">
        <v>1</v>
      </c>
      <c r="N70" s="15">
        <v>1</v>
      </c>
      <c r="O70" s="63"/>
      <c r="R70" t="str">
        <f t="shared" si="0"/>
        <v/>
      </c>
    </row>
    <row r="71" spans="1:18" ht="32.25" customHeight="1" x14ac:dyDescent="0.3">
      <c r="A71" s="108">
        <f t="shared" ref="A71:A72" si="52">IF(D71=D70,A70,A70+1)</f>
        <v>7</v>
      </c>
      <c r="B71" s="108" t="str">
        <f t="shared" ref="B71:B72" si="53">IF(AND(F71="",E71=""),"00",IF(F71&lt;&gt;"",B70,B70+1))</f>
        <v>00</v>
      </c>
      <c r="C71" s="109" t="str">
        <f t="shared" ref="C71:C72" si="54">IF(F71&lt;&gt;"",C70+1,"00")</f>
        <v>00</v>
      </c>
      <c r="D71" s="110" t="s">
        <v>108</v>
      </c>
      <c r="E71" s="14"/>
      <c r="F71" s="29"/>
      <c r="G71" s="100"/>
      <c r="H71" s="63" t="s">
        <v>30</v>
      </c>
      <c r="I71" s="97"/>
      <c r="J71" s="27"/>
      <c r="K71" s="15"/>
      <c r="L71" s="15"/>
      <c r="M71" s="15">
        <v>1</v>
      </c>
      <c r="N71" s="15">
        <v>1</v>
      </c>
      <c r="O71" s="63"/>
      <c r="R71" t="str">
        <f t="shared" si="0"/>
        <v/>
      </c>
    </row>
    <row r="72" spans="1:18" ht="32.25" customHeight="1" outlineLevel="1" x14ac:dyDescent="0.3">
      <c r="A72" s="108">
        <f t="shared" si="52"/>
        <v>7</v>
      </c>
      <c r="B72" s="108">
        <f t="shared" si="53"/>
        <v>1</v>
      </c>
      <c r="C72" s="109" t="str">
        <f t="shared" si="54"/>
        <v>00</v>
      </c>
      <c r="D72" s="110" t="str">
        <f>D71</f>
        <v>Bewehrung</v>
      </c>
      <c r="E72" s="14" t="s">
        <v>109</v>
      </c>
      <c r="F72" s="29"/>
      <c r="G72" s="100"/>
      <c r="H72" s="63" t="s">
        <v>30</v>
      </c>
      <c r="I72" s="97"/>
      <c r="J72" s="27"/>
      <c r="K72" s="15"/>
      <c r="L72" s="15"/>
      <c r="M72" s="15">
        <v>1</v>
      </c>
      <c r="N72" s="15">
        <v>1</v>
      </c>
      <c r="O72" s="63"/>
      <c r="R72" t="str">
        <f t="shared" ref="R72:R137" si="55">IF(AND(J72="",K72="",L72="",M72="",N72=""),"Mock","")</f>
        <v/>
      </c>
    </row>
    <row r="73" spans="1:18" ht="32.25" customHeight="1" outlineLevel="2" x14ac:dyDescent="0.3">
      <c r="A73" s="108">
        <f t="shared" si="1"/>
        <v>7</v>
      </c>
      <c r="B73" s="108">
        <f t="shared" si="2"/>
        <v>1</v>
      </c>
      <c r="C73" s="109">
        <f t="shared" si="3"/>
        <v>1</v>
      </c>
      <c r="D73" s="110" t="str">
        <f t="shared" ref="D73:D75" si="56">D72</f>
        <v>Bewehrung</v>
      </c>
      <c r="E73" s="14" t="str">
        <f>E72</f>
        <v>Bewehrungsstab</v>
      </c>
      <c r="F73" s="29" t="s">
        <v>110</v>
      </c>
      <c r="G73" s="100"/>
      <c r="H73" s="63" t="s">
        <v>64</v>
      </c>
      <c r="I73" s="97"/>
      <c r="J73" s="27"/>
      <c r="K73" s="15"/>
      <c r="L73" s="15"/>
      <c r="M73" s="15">
        <v>1</v>
      </c>
      <c r="N73" s="15">
        <v>1</v>
      </c>
      <c r="O73" s="63"/>
      <c r="R73" t="str">
        <f t="shared" si="55"/>
        <v/>
      </c>
    </row>
    <row r="74" spans="1:18" ht="32.25" customHeight="1" outlineLevel="2" x14ac:dyDescent="0.3">
      <c r="A74" s="108">
        <f t="shared" si="1"/>
        <v>7</v>
      </c>
      <c r="B74" s="108">
        <f t="shared" si="2"/>
        <v>1</v>
      </c>
      <c r="C74" s="109">
        <f t="shared" si="3"/>
        <v>2</v>
      </c>
      <c r="D74" s="110" t="str">
        <f t="shared" si="56"/>
        <v>Bewehrung</v>
      </c>
      <c r="E74" s="14" t="str">
        <f>E73</f>
        <v>Bewehrungsstab</v>
      </c>
      <c r="F74" s="29" t="s">
        <v>111</v>
      </c>
      <c r="G74" s="100"/>
      <c r="H74" s="63" t="s">
        <v>64</v>
      </c>
      <c r="I74" s="97"/>
      <c r="J74" s="27"/>
      <c r="K74" s="15"/>
      <c r="L74" s="15"/>
      <c r="M74" s="15">
        <v>1</v>
      </c>
      <c r="N74" s="15">
        <v>1</v>
      </c>
      <c r="O74" s="63"/>
      <c r="R74" t="str">
        <f t="shared" si="55"/>
        <v/>
      </c>
    </row>
    <row r="75" spans="1:18" ht="32.25" customHeight="1" outlineLevel="2" x14ac:dyDescent="0.3">
      <c r="A75" s="108">
        <f t="shared" ref="A75" si="57">IF(D75=D74,A74,A74+1)</f>
        <v>7</v>
      </c>
      <c r="B75" s="108">
        <f t="shared" ref="B75" si="58">IF(AND(F75="",E75=""),"00",IF(F75&lt;&gt;"",B74,B74+1))</f>
        <v>1</v>
      </c>
      <c r="C75" s="109">
        <f t="shared" ref="C75" si="59">IF(F75&lt;&gt;"",C74+1,"00")</f>
        <v>3</v>
      </c>
      <c r="D75" s="110" t="str">
        <f t="shared" si="56"/>
        <v>Bewehrung</v>
      </c>
      <c r="E75" s="14" t="str">
        <f>E74</f>
        <v>Bewehrungsstab</v>
      </c>
      <c r="F75" s="29" t="s">
        <v>112</v>
      </c>
      <c r="G75" s="100"/>
      <c r="H75" s="63" t="s">
        <v>64</v>
      </c>
      <c r="I75" s="97"/>
      <c r="J75" s="27"/>
      <c r="K75" s="15"/>
      <c r="L75" s="15"/>
      <c r="M75" s="15"/>
      <c r="N75" s="15"/>
      <c r="O75" s="63"/>
    </row>
    <row r="76" spans="1:18" s="12" customFormat="1" ht="32.25" customHeight="1" outlineLevel="1" x14ac:dyDescent="0.3">
      <c r="A76" s="108">
        <f>IF(D76=D74,A74,A74+1)</f>
        <v>7</v>
      </c>
      <c r="B76" s="108">
        <f>IF(AND(F76="",E76=""),"00",IF(F76&lt;&gt;"",B74,B74+1))</f>
        <v>2</v>
      </c>
      <c r="C76" s="109" t="str">
        <f>IF(F76&lt;&gt;"",C74+1,"00")</f>
        <v>00</v>
      </c>
      <c r="D76" s="110" t="str">
        <f>D74</f>
        <v>Bewehrung</v>
      </c>
      <c r="E76" s="115" t="s">
        <v>113</v>
      </c>
      <c r="F76" s="116"/>
      <c r="G76" s="117" t="s">
        <v>114</v>
      </c>
      <c r="H76" s="63" t="s">
        <v>30</v>
      </c>
      <c r="I76" s="119" t="s">
        <v>115</v>
      </c>
      <c r="J76" s="132"/>
      <c r="K76" s="13"/>
      <c r="L76" s="13"/>
      <c r="M76" s="13">
        <v>1</v>
      </c>
      <c r="N76" s="13">
        <v>1</v>
      </c>
      <c r="O76" s="118"/>
      <c r="R76" t="str">
        <f t="shared" si="55"/>
        <v/>
      </c>
    </row>
    <row r="77" spans="1:18" ht="32.25" customHeight="1" outlineLevel="1" x14ac:dyDescent="0.3">
      <c r="A77" s="108">
        <f>IF(D77=D76,A76,A76+1)</f>
        <v>7</v>
      </c>
      <c r="B77" s="108">
        <f>IF(AND(F77="",E77=""),"00",IF(F77&lt;&gt;"",B76,B76+1))</f>
        <v>3</v>
      </c>
      <c r="C77" s="109" t="str">
        <f>IF(F77&lt;&gt;"",C76+1,"00")</f>
        <v>00</v>
      </c>
      <c r="D77" s="110" t="str">
        <f>D76</f>
        <v>Bewehrung</v>
      </c>
      <c r="E77" s="14" t="s">
        <v>116</v>
      </c>
      <c r="F77" s="29"/>
      <c r="G77" s="100"/>
      <c r="H77" s="63" t="s">
        <v>30</v>
      </c>
      <c r="I77" s="97"/>
      <c r="J77" s="27"/>
      <c r="K77" s="15"/>
      <c r="L77" s="15"/>
      <c r="M77" s="15">
        <v>1</v>
      </c>
      <c r="N77" s="15">
        <v>1</v>
      </c>
      <c r="O77" s="63"/>
      <c r="R77" t="str">
        <f t="shared" si="55"/>
        <v/>
      </c>
    </row>
    <row r="78" spans="1:18" ht="32.25" customHeight="1" outlineLevel="2" x14ac:dyDescent="0.3">
      <c r="A78" s="108">
        <f t="shared" si="1"/>
        <v>7</v>
      </c>
      <c r="B78" s="108">
        <f t="shared" si="2"/>
        <v>3</v>
      </c>
      <c r="C78" s="109">
        <f t="shared" si="3"/>
        <v>1</v>
      </c>
      <c r="D78" s="110" t="str">
        <f t="shared" ref="D78" si="60">D77</f>
        <v>Bewehrung</v>
      </c>
      <c r="E78" s="14" t="str">
        <f>E77</f>
        <v>Verbindung</v>
      </c>
      <c r="F78" s="29" t="s">
        <v>117</v>
      </c>
      <c r="G78" s="100"/>
      <c r="H78" s="63" t="s">
        <v>64</v>
      </c>
      <c r="I78" s="97"/>
      <c r="J78" s="27"/>
      <c r="K78" s="15"/>
      <c r="L78" s="15"/>
      <c r="M78" s="15">
        <v>1</v>
      </c>
      <c r="N78" s="15">
        <v>1</v>
      </c>
      <c r="O78" s="63"/>
      <c r="R78" t="str">
        <f t="shared" si="55"/>
        <v/>
      </c>
    </row>
    <row r="79" spans="1:18" ht="32.25" customHeight="1" outlineLevel="2" x14ac:dyDescent="0.3">
      <c r="A79" s="108">
        <f t="shared" ref="A79:A92" si="61">IF(D79=D78,A78,A78+1)</f>
        <v>7</v>
      </c>
      <c r="B79" s="108">
        <f t="shared" ref="B79:B92" si="62">IF(AND(F79="",E79=""),"00",IF(F79&lt;&gt;"",B78,B78+1))</f>
        <v>3</v>
      </c>
      <c r="C79" s="109">
        <f t="shared" ref="C79:C92" si="63">IF(F79&lt;&gt;"",C78+1,"00")</f>
        <v>2</v>
      </c>
      <c r="D79" s="110" t="str">
        <f t="shared" ref="D79:D92" si="64">D78</f>
        <v>Bewehrung</v>
      </c>
      <c r="E79" s="14" t="str">
        <f>E78</f>
        <v>Verbindung</v>
      </c>
      <c r="F79" s="29" t="s">
        <v>118</v>
      </c>
      <c r="G79" s="100"/>
      <c r="H79" s="63" t="s">
        <v>64</v>
      </c>
      <c r="I79" s="97"/>
      <c r="J79" s="27"/>
      <c r="K79" s="15"/>
      <c r="L79" s="15"/>
      <c r="M79" s="15">
        <v>1</v>
      </c>
      <c r="N79" s="15">
        <v>1</v>
      </c>
      <c r="O79" s="63"/>
      <c r="R79" t="str">
        <f t="shared" si="55"/>
        <v/>
      </c>
    </row>
    <row r="80" spans="1:18" s="12" customFormat="1" ht="32.25" customHeight="1" outlineLevel="1" x14ac:dyDescent="0.3">
      <c r="A80" s="108">
        <f t="shared" si="61"/>
        <v>7</v>
      </c>
      <c r="B80" s="108">
        <f t="shared" si="62"/>
        <v>4</v>
      </c>
      <c r="C80" s="109" t="str">
        <f t="shared" si="63"/>
        <v>00</v>
      </c>
      <c r="D80" s="110" t="str">
        <f t="shared" si="64"/>
        <v>Bewehrung</v>
      </c>
      <c r="E80" s="111" t="s">
        <v>119</v>
      </c>
      <c r="F80" s="29"/>
      <c r="G80" s="100" t="s">
        <v>120</v>
      </c>
      <c r="H80" s="63" t="s">
        <v>30</v>
      </c>
      <c r="I80" s="97" t="s">
        <v>121</v>
      </c>
      <c r="J80" s="27"/>
      <c r="K80" s="15"/>
      <c r="L80" s="15"/>
      <c r="M80" s="15">
        <v>1</v>
      </c>
      <c r="N80" s="15"/>
      <c r="O80" s="63"/>
      <c r="R80" t="str">
        <f t="shared" si="55"/>
        <v/>
      </c>
    </row>
    <row r="81" spans="1:18" s="12" customFormat="1" ht="32.25" customHeight="1" outlineLevel="2" x14ac:dyDescent="0.3">
      <c r="A81" s="108">
        <f t="shared" si="61"/>
        <v>7</v>
      </c>
      <c r="B81" s="108">
        <f t="shared" si="62"/>
        <v>4</v>
      </c>
      <c r="C81" s="109">
        <f t="shared" si="63"/>
        <v>1</v>
      </c>
      <c r="D81" s="110" t="str">
        <f t="shared" si="64"/>
        <v>Bewehrung</v>
      </c>
      <c r="E81" s="111" t="str">
        <f>E80</f>
        <v>Spannglied</v>
      </c>
      <c r="F81" s="29" t="s">
        <v>122</v>
      </c>
      <c r="G81" s="100" t="s">
        <v>123</v>
      </c>
      <c r="H81" s="63" t="s">
        <v>64</v>
      </c>
      <c r="I81" s="97" t="s">
        <v>121</v>
      </c>
      <c r="J81" s="27"/>
      <c r="K81" s="15"/>
      <c r="L81" s="15"/>
      <c r="M81" s="15">
        <v>1</v>
      </c>
      <c r="N81" s="15"/>
      <c r="O81" s="63"/>
      <c r="R81" t="str">
        <f t="shared" si="55"/>
        <v/>
      </c>
    </row>
    <row r="82" spans="1:18" s="12" customFormat="1" ht="32.25" customHeight="1" outlineLevel="2" x14ac:dyDescent="0.3">
      <c r="A82" s="108">
        <f t="shared" si="61"/>
        <v>7</v>
      </c>
      <c r="B82" s="108">
        <f t="shared" si="62"/>
        <v>4</v>
      </c>
      <c r="C82" s="109">
        <f t="shared" si="63"/>
        <v>2</v>
      </c>
      <c r="D82" s="110" t="str">
        <f t="shared" si="64"/>
        <v>Bewehrung</v>
      </c>
      <c r="E82" s="111" t="str">
        <f>E81</f>
        <v>Spannglied</v>
      </c>
      <c r="F82" s="29" t="s">
        <v>124</v>
      </c>
      <c r="G82" s="100"/>
      <c r="H82" s="63" t="s">
        <v>64</v>
      </c>
      <c r="I82" s="97" t="s">
        <v>121</v>
      </c>
      <c r="J82" s="27"/>
      <c r="K82" s="15"/>
      <c r="L82" s="15"/>
      <c r="M82" s="15">
        <v>1</v>
      </c>
      <c r="N82" s="15"/>
      <c r="O82" s="63"/>
      <c r="R82" t="str">
        <f t="shared" si="55"/>
        <v/>
      </c>
    </row>
    <row r="83" spans="1:18" s="12" customFormat="1" ht="32.25" customHeight="1" outlineLevel="2" x14ac:dyDescent="0.3">
      <c r="A83" s="108">
        <f t="shared" si="61"/>
        <v>7</v>
      </c>
      <c r="B83" s="108">
        <f t="shared" si="62"/>
        <v>4</v>
      </c>
      <c r="C83" s="109">
        <f t="shared" si="63"/>
        <v>3</v>
      </c>
      <c r="D83" s="110" t="str">
        <f t="shared" si="64"/>
        <v>Bewehrung</v>
      </c>
      <c r="E83" s="111" t="str">
        <f t="shared" ref="E83:E92" si="65">E82</f>
        <v>Spannglied</v>
      </c>
      <c r="F83" s="29" t="s">
        <v>125</v>
      </c>
      <c r="G83" s="100"/>
      <c r="H83" s="63" t="s">
        <v>64</v>
      </c>
      <c r="I83" s="97" t="s">
        <v>121</v>
      </c>
      <c r="J83" s="27"/>
      <c r="K83" s="15"/>
      <c r="L83" s="15"/>
      <c r="M83" s="15">
        <v>1</v>
      </c>
      <c r="N83" s="15"/>
      <c r="O83" s="63"/>
      <c r="R83" t="str">
        <f t="shared" si="55"/>
        <v/>
      </c>
    </row>
    <row r="84" spans="1:18" s="12" customFormat="1" ht="32.25" customHeight="1" outlineLevel="2" x14ac:dyDescent="0.3">
      <c r="A84" s="108">
        <f t="shared" si="61"/>
        <v>7</v>
      </c>
      <c r="B84" s="108">
        <f t="shared" si="62"/>
        <v>4</v>
      </c>
      <c r="C84" s="109">
        <f t="shared" si="63"/>
        <v>4</v>
      </c>
      <c r="D84" s="110" t="str">
        <f t="shared" si="64"/>
        <v>Bewehrung</v>
      </c>
      <c r="E84" s="111" t="str">
        <f t="shared" si="65"/>
        <v>Spannglied</v>
      </c>
      <c r="F84" s="29" t="s">
        <v>126</v>
      </c>
      <c r="G84" s="100"/>
      <c r="H84" s="63" t="s">
        <v>64</v>
      </c>
      <c r="I84" s="97" t="s">
        <v>121</v>
      </c>
      <c r="J84" s="27"/>
      <c r="K84" s="15"/>
      <c r="L84" s="15"/>
      <c r="M84" s="15">
        <v>1</v>
      </c>
      <c r="N84" s="15"/>
      <c r="O84" s="63"/>
      <c r="R84" t="str">
        <f t="shared" si="55"/>
        <v/>
      </c>
    </row>
    <row r="85" spans="1:18" s="12" customFormat="1" ht="32.25" customHeight="1" outlineLevel="2" x14ac:dyDescent="0.3">
      <c r="A85" s="108">
        <f t="shared" si="61"/>
        <v>7</v>
      </c>
      <c r="B85" s="108">
        <f t="shared" si="62"/>
        <v>4</v>
      </c>
      <c r="C85" s="109">
        <f t="shared" si="63"/>
        <v>5</v>
      </c>
      <c r="D85" s="110" t="str">
        <f t="shared" si="64"/>
        <v>Bewehrung</v>
      </c>
      <c r="E85" s="111" t="str">
        <f t="shared" si="65"/>
        <v>Spannglied</v>
      </c>
      <c r="F85" s="29" t="s">
        <v>127</v>
      </c>
      <c r="G85" s="100"/>
      <c r="H85" s="63" t="s">
        <v>64</v>
      </c>
      <c r="I85" s="97" t="s">
        <v>121</v>
      </c>
      <c r="J85" s="27"/>
      <c r="K85" s="15"/>
      <c r="L85" s="15"/>
      <c r="M85" s="15">
        <v>1</v>
      </c>
      <c r="N85" s="15"/>
      <c r="O85" s="63"/>
      <c r="R85" t="str">
        <f t="shared" si="55"/>
        <v/>
      </c>
    </row>
    <row r="86" spans="1:18" s="12" customFormat="1" ht="32.25" customHeight="1" outlineLevel="2" x14ac:dyDescent="0.3">
      <c r="A86" s="108">
        <f t="shared" si="61"/>
        <v>7</v>
      </c>
      <c r="B86" s="108">
        <f t="shared" si="62"/>
        <v>4</v>
      </c>
      <c r="C86" s="109">
        <f t="shared" si="63"/>
        <v>6</v>
      </c>
      <c r="D86" s="110" t="str">
        <f t="shared" si="64"/>
        <v>Bewehrung</v>
      </c>
      <c r="E86" s="111" t="str">
        <f t="shared" si="65"/>
        <v>Spannglied</v>
      </c>
      <c r="F86" s="29" t="s">
        <v>128</v>
      </c>
      <c r="G86" s="100"/>
      <c r="H86" s="63" t="s">
        <v>64</v>
      </c>
      <c r="I86" s="97" t="s">
        <v>121</v>
      </c>
      <c r="J86" s="27"/>
      <c r="K86" s="15"/>
      <c r="L86" s="15"/>
      <c r="M86" s="15">
        <v>1</v>
      </c>
      <c r="N86" s="15"/>
      <c r="O86" s="63"/>
      <c r="R86" t="str">
        <f t="shared" si="55"/>
        <v/>
      </c>
    </row>
    <row r="87" spans="1:18" s="12" customFormat="1" ht="32.25" customHeight="1" outlineLevel="2" x14ac:dyDescent="0.3">
      <c r="A87" s="108">
        <f t="shared" si="61"/>
        <v>7</v>
      </c>
      <c r="B87" s="108">
        <f t="shared" si="62"/>
        <v>4</v>
      </c>
      <c r="C87" s="109">
        <f t="shared" si="63"/>
        <v>7</v>
      </c>
      <c r="D87" s="110" t="str">
        <f t="shared" si="64"/>
        <v>Bewehrung</v>
      </c>
      <c r="E87" s="111" t="str">
        <f t="shared" si="65"/>
        <v>Spannglied</v>
      </c>
      <c r="F87" s="29" t="s">
        <v>129</v>
      </c>
      <c r="G87" s="100"/>
      <c r="H87" s="63" t="s">
        <v>64</v>
      </c>
      <c r="I87" s="97" t="s">
        <v>121</v>
      </c>
      <c r="J87" s="27"/>
      <c r="K87" s="15"/>
      <c r="L87" s="15"/>
      <c r="M87" s="15">
        <v>1</v>
      </c>
      <c r="N87" s="15"/>
      <c r="O87" s="63"/>
      <c r="R87" t="str">
        <f t="shared" si="55"/>
        <v/>
      </c>
    </row>
    <row r="88" spans="1:18" s="12" customFormat="1" ht="32.25" customHeight="1" outlineLevel="2" x14ac:dyDescent="0.3">
      <c r="A88" s="108">
        <f t="shared" si="61"/>
        <v>7</v>
      </c>
      <c r="B88" s="108">
        <f t="shared" si="62"/>
        <v>4</v>
      </c>
      <c r="C88" s="109">
        <f t="shared" si="63"/>
        <v>8</v>
      </c>
      <c r="D88" s="110" t="str">
        <f t="shared" si="64"/>
        <v>Bewehrung</v>
      </c>
      <c r="E88" s="111" t="str">
        <f t="shared" si="65"/>
        <v>Spannglied</v>
      </c>
      <c r="F88" s="29" t="s">
        <v>130</v>
      </c>
      <c r="G88" s="100"/>
      <c r="H88" s="63" t="s">
        <v>64</v>
      </c>
      <c r="I88" s="97" t="s">
        <v>121</v>
      </c>
      <c r="J88" s="27"/>
      <c r="K88" s="15"/>
      <c r="L88" s="15"/>
      <c r="M88" s="15">
        <v>1</v>
      </c>
      <c r="N88" s="15"/>
      <c r="O88" s="63"/>
      <c r="R88" t="str">
        <f t="shared" si="55"/>
        <v/>
      </c>
    </row>
    <row r="89" spans="1:18" s="12" customFormat="1" ht="32.25" customHeight="1" outlineLevel="2" x14ac:dyDescent="0.3">
      <c r="A89" s="108">
        <f t="shared" si="61"/>
        <v>7</v>
      </c>
      <c r="B89" s="108">
        <f t="shared" si="62"/>
        <v>4</v>
      </c>
      <c r="C89" s="109">
        <f t="shared" si="63"/>
        <v>9</v>
      </c>
      <c r="D89" s="110" t="str">
        <f t="shared" si="64"/>
        <v>Bewehrung</v>
      </c>
      <c r="E89" s="111" t="str">
        <f t="shared" si="65"/>
        <v>Spannglied</v>
      </c>
      <c r="F89" s="29" t="s">
        <v>131</v>
      </c>
      <c r="G89" s="100"/>
      <c r="H89" s="63" t="s">
        <v>64</v>
      </c>
      <c r="I89" s="97" t="s">
        <v>121</v>
      </c>
      <c r="J89" s="27"/>
      <c r="K89" s="15"/>
      <c r="L89" s="15"/>
      <c r="M89" s="15">
        <v>1</v>
      </c>
      <c r="N89" s="15"/>
      <c r="O89" s="63"/>
      <c r="R89" t="str">
        <f t="shared" si="55"/>
        <v/>
      </c>
    </row>
    <row r="90" spans="1:18" s="12" customFormat="1" ht="32.25" customHeight="1" outlineLevel="2" x14ac:dyDescent="0.3">
      <c r="A90" s="108">
        <f t="shared" si="61"/>
        <v>7</v>
      </c>
      <c r="B90" s="108">
        <f t="shared" si="62"/>
        <v>4</v>
      </c>
      <c r="C90" s="109">
        <f t="shared" si="63"/>
        <v>10</v>
      </c>
      <c r="D90" s="110" t="str">
        <f t="shared" si="64"/>
        <v>Bewehrung</v>
      </c>
      <c r="E90" s="111" t="str">
        <f t="shared" si="65"/>
        <v>Spannglied</v>
      </c>
      <c r="F90" s="29" t="s">
        <v>132</v>
      </c>
      <c r="G90" s="100"/>
      <c r="H90" s="63" t="s">
        <v>64</v>
      </c>
      <c r="I90" s="97" t="s">
        <v>121</v>
      </c>
      <c r="J90" s="27"/>
      <c r="K90" s="15"/>
      <c r="L90" s="15"/>
      <c r="M90" s="15">
        <v>1</v>
      </c>
      <c r="N90" s="15"/>
      <c r="O90" s="63"/>
      <c r="R90" t="str">
        <f t="shared" si="55"/>
        <v/>
      </c>
    </row>
    <row r="91" spans="1:18" s="12" customFormat="1" ht="32.25" customHeight="1" outlineLevel="2" x14ac:dyDescent="0.3">
      <c r="A91" s="108">
        <f t="shared" si="61"/>
        <v>7</v>
      </c>
      <c r="B91" s="108">
        <f t="shared" si="62"/>
        <v>4</v>
      </c>
      <c r="C91" s="109">
        <f t="shared" si="63"/>
        <v>11</v>
      </c>
      <c r="D91" s="110" t="str">
        <f t="shared" si="64"/>
        <v>Bewehrung</v>
      </c>
      <c r="E91" s="111" t="str">
        <f t="shared" si="65"/>
        <v>Spannglied</v>
      </c>
      <c r="F91" s="29" t="s">
        <v>133</v>
      </c>
      <c r="G91" s="100"/>
      <c r="H91" s="63" t="s">
        <v>64</v>
      </c>
      <c r="I91" s="97" t="s">
        <v>121</v>
      </c>
      <c r="J91" s="27"/>
      <c r="K91" s="15"/>
      <c r="L91" s="15"/>
      <c r="M91" s="15">
        <v>1</v>
      </c>
      <c r="N91" s="15"/>
      <c r="O91" s="63"/>
      <c r="R91" t="str">
        <f t="shared" si="55"/>
        <v/>
      </c>
    </row>
    <row r="92" spans="1:18" s="12" customFormat="1" ht="32.25" customHeight="1" outlineLevel="2" x14ac:dyDescent="0.3">
      <c r="A92" s="108">
        <f t="shared" si="61"/>
        <v>7</v>
      </c>
      <c r="B92" s="108">
        <f t="shared" si="62"/>
        <v>4</v>
      </c>
      <c r="C92" s="109">
        <f t="shared" si="63"/>
        <v>12</v>
      </c>
      <c r="D92" s="110" t="str">
        <f t="shared" si="64"/>
        <v>Bewehrung</v>
      </c>
      <c r="E92" s="111" t="str">
        <f t="shared" si="65"/>
        <v>Spannglied</v>
      </c>
      <c r="F92" s="29" t="s">
        <v>134</v>
      </c>
      <c r="G92" s="100"/>
      <c r="H92" s="63" t="s">
        <v>64</v>
      </c>
      <c r="I92" s="97" t="s">
        <v>121</v>
      </c>
      <c r="J92" s="27"/>
      <c r="K92" s="15"/>
      <c r="L92" s="15"/>
      <c r="M92" s="15">
        <v>1</v>
      </c>
      <c r="N92" s="15"/>
      <c r="O92" s="63"/>
      <c r="R92" t="str">
        <f t="shared" si="55"/>
        <v/>
      </c>
    </row>
    <row r="93" spans="1:18" ht="32.25" customHeight="1" x14ac:dyDescent="0.3">
      <c r="A93" s="108">
        <f t="shared" ref="A93:A96" si="66">IF(D93=D92,A92,A92+1)</f>
        <v>8</v>
      </c>
      <c r="B93" s="108" t="str">
        <f t="shared" ref="B93:B96" si="67">IF(AND(F93="",E93=""),"00",IF(F93&lt;&gt;"",B92,B92+1))</f>
        <v>00</v>
      </c>
      <c r="C93" s="109" t="str">
        <f t="shared" ref="C93:C96" si="68">IF(F93&lt;&gt;"",C92+1,"00")</f>
        <v>00</v>
      </c>
      <c r="D93" s="110" t="s">
        <v>135</v>
      </c>
      <c r="E93" s="14"/>
      <c r="F93" s="29"/>
      <c r="G93" s="100"/>
      <c r="H93" s="63" t="s">
        <v>30</v>
      </c>
      <c r="I93" s="97"/>
      <c r="J93" s="27"/>
      <c r="K93" s="15"/>
      <c r="L93" s="15">
        <v>1</v>
      </c>
      <c r="M93" s="15"/>
      <c r="N93" s="15"/>
      <c r="O93" s="63"/>
      <c r="R93" t="str">
        <f t="shared" si="55"/>
        <v/>
      </c>
    </row>
    <row r="94" spans="1:18" ht="32.25" customHeight="1" outlineLevel="1" x14ac:dyDescent="0.3">
      <c r="A94" s="108">
        <f t="shared" si="66"/>
        <v>8</v>
      </c>
      <c r="B94" s="108">
        <f t="shared" si="67"/>
        <v>1</v>
      </c>
      <c r="C94" s="109" t="str">
        <f t="shared" si="68"/>
        <v>00</v>
      </c>
      <c r="D94" s="110" t="str">
        <f>D93</f>
        <v>Einfassung</v>
      </c>
      <c r="E94" s="14" t="s">
        <v>136</v>
      </c>
      <c r="F94" s="29"/>
      <c r="G94" s="100"/>
      <c r="H94" s="142" t="s">
        <v>30</v>
      </c>
      <c r="I94" s="97"/>
      <c r="J94" s="27"/>
      <c r="K94" s="15"/>
      <c r="L94" s="15">
        <v>1</v>
      </c>
      <c r="M94" s="15"/>
      <c r="N94" s="15"/>
      <c r="O94" s="63"/>
      <c r="R94" t="str">
        <f t="shared" si="55"/>
        <v/>
      </c>
    </row>
    <row r="95" spans="1:18" ht="32.25" customHeight="1" outlineLevel="1" x14ac:dyDescent="0.3">
      <c r="A95" s="108">
        <f t="shared" si="66"/>
        <v>8</v>
      </c>
      <c r="B95" s="108">
        <f t="shared" si="67"/>
        <v>2</v>
      </c>
      <c r="C95" s="109" t="str">
        <f t="shared" si="68"/>
        <v>00</v>
      </c>
      <c r="D95" s="110" t="str">
        <f>D94</f>
        <v>Einfassung</v>
      </c>
      <c r="E95" s="14" t="s">
        <v>137</v>
      </c>
      <c r="F95" s="29"/>
      <c r="G95" s="100"/>
      <c r="H95" s="142" t="s">
        <v>30</v>
      </c>
      <c r="I95" s="97"/>
      <c r="J95" s="27"/>
      <c r="K95" s="15"/>
      <c r="L95" s="15">
        <v>1</v>
      </c>
      <c r="M95" s="15"/>
      <c r="N95" s="15"/>
      <c r="O95" s="63"/>
      <c r="R95" t="str">
        <f t="shared" si="55"/>
        <v/>
      </c>
    </row>
    <row r="96" spans="1:18" ht="32.25" customHeight="1" outlineLevel="1" x14ac:dyDescent="0.3">
      <c r="A96" s="108">
        <f t="shared" si="66"/>
        <v>8</v>
      </c>
      <c r="B96" s="108">
        <f t="shared" si="67"/>
        <v>3</v>
      </c>
      <c r="C96" s="109" t="str">
        <f t="shared" si="68"/>
        <v>00</v>
      </c>
      <c r="D96" s="110" t="str">
        <f t="shared" ref="D96:E102" si="69">D95</f>
        <v>Einfassung</v>
      </c>
      <c r="E96" s="14" t="s">
        <v>138</v>
      </c>
      <c r="F96" s="29"/>
      <c r="G96" s="100"/>
      <c r="H96" s="142" t="s">
        <v>30</v>
      </c>
      <c r="I96" s="97"/>
      <c r="J96" s="27"/>
      <c r="K96" s="15"/>
      <c r="L96" s="15">
        <v>1</v>
      </c>
      <c r="M96" s="15"/>
      <c r="N96" s="15"/>
      <c r="O96" s="63"/>
      <c r="R96" t="str">
        <f t="shared" si="55"/>
        <v/>
      </c>
    </row>
    <row r="97" spans="1:18" ht="32.25" customHeight="1" outlineLevel="1" x14ac:dyDescent="0.3">
      <c r="A97" s="108">
        <f t="shared" si="1"/>
        <v>8</v>
      </c>
      <c r="B97" s="108">
        <f t="shared" si="2"/>
        <v>4</v>
      </c>
      <c r="C97" s="109" t="str">
        <f t="shared" si="3"/>
        <v>00</v>
      </c>
      <c r="D97" s="110" t="str">
        <f t="shared" si="69"/>
        <v>Einfassung</v>
      </c>
      <c r="E97" s="14" t="s">
        <v>139</v>
      </c>
      <c r="F97" s="29"/>
      <c r="G97" s="100"/>
      <c r="H97" s="142" t="s">
        <v>30</v>
      </c>
      <c r="I97" s="97"/>
      <c r="J97" s="27"/>
      <c r="K97" s="15"/>
      <c r="L97" s="15">
        <v>1</v>
      </c>
      <c r="M97" s="15"/>
      <c r="N97" s="15"/>
      <c r="O97" s="63"/>
      <c r="R97" t="str">
        <f t="shared" si="55"/>
        <v/>
      </c>
    </row>
    <row r="98" spans="1:18" ht="32.25" customHeight="1" outlineLevel="2" x14ac:dyDescent="0.3">
      <c r="A98" s="108">
        <f t="shared" si="1"/>
        <v>8</v>
      </c>
      <c r="B98" s="108">
        <f t="shared" si="2"/>
        <v>4</v>
      </c>
      <c r="C98" s="109">
        <f t="shared" si="3"/>
        <v>1</v>
      </c>
      <c r="D98" s="110" t="str">
        <f t="shared" si="69"/>
        <v>Einfassung</v>
      </c>
      <c r="E98" s="14" t="str">
        <f>E97</f>
        <v>Bordstein</v>
      </c>
      <c r="F98" s="29" t="s">
        <v>140</v>
      </c>
      <c r="G98" s="100"/>
      <c r="H98" s="142" t="s">
        <v>30</v>
      </c>
      <c r="I98" s="97"/>
      <c r="J98" s="27"/>
      <c r="K98" s="15"/>
      <c r="L98" s="15">
        <v>1</v>
      </c>
      <c r="M98" s="15"/>
      <c r="N98" s="15"/>
      <c r="O98" s="63"/>
      <c r="R98" t="str">
        <f t="shared" si="55"/>
        <v/>
      </c>
    </row>
    <row r="99" spans="1:18" ht="32.25" customHeight="1" outlineLevel="2" x14ac:dyDescent="0.3">
      <c r="A99" s="108">
        <f t="shared" si="1"/>
        <v>8</v>
      </c>
      <c r="B99" s="108">
        <f t="shared" si="2"/>
        <v>4</v>
      </c>
      <c r="C99" s="109">
        <f t="shared" si="3"/>
        <v>2</v>
      </c>
      <c r="D99" s="110" t="str">
        <f t="shared" si="69"/>
        <v>Einfassung</v>
      </c>
      <c r="E99" s="14" t="str">
        <f t="shared" si="69"/>
        <v>Bordstein</v>
      </c>
      <c r="F99" s="29" t="s">
        <v>141</v>
      </c>
      <c r="G99" s="100"/>
      <c r="H99" s="142" t="s">
        <v>30</v>
      </c>
      <c r="I99" s="97"/>
      <c r="J99" s="27"/>
      <c r="K99" s="15"/>
      <c r="L99" s="15">
        <v>1</v>
      </c>
      <c r="M99" s="15"/>
      <c r="N99" s="15"/>
      <c r="O99" s="63"/>
      <c r="R99" t="str">
        <f t="shared" si="55"/>
        <v/>
      </c>
    </row>
    <row r="100" spans="1:18" ht="32.25" customHeight="1" outlineLevel="2" x14ac:dyDescent="0.3">
      <c r="A100" s="108">
        <f t="shared" si="1"/>
        <v>8</v>
      </c>
      <c r="B100" s="108">
        <f t="shared" si="2"/>
        <v>4</v>
      </c>
      <c r="C100" s="109">
        <f t="shared" si="3"/>
        <v>3</v>
      </c>
      <c r="D100" s="110" t="str">
        <f t="shared" si="69"/>
        <v>Einfassung</v>
      </c>
      <c r="E100" s="14" t="str">
        <f t="shared" si="69"/>
        <v>Bordstein</v>
      </c>
      <c r="F100" s="29" t="s">
        <v>142</v>
      </c>
      <c r="G100" s="100"/>
      <c r="H100" s="142" t="s">
        <v>30</v>
      </c>
      <c r="I100" s="97"/>
      <c r="J100" s="27"/>
      <c r="K100" s="15"/>
      <c r="L100" s="15">
        <v>1</v>
      </c>
      <c r="M100" s="15"/>
      <c r="N100" s="15"/>
      <c r="O100" s="63"/>
      <c r="R100" t="str">
        <f t="shared" si="55"/>
        <v/>
      </c>
    </row>
    <row r="101" spans="1:18" ht="32.25" customHeight="1" outlineLevel="2" x14ac:dyDescent="0.3">
      <c r="A101" s="108">
        <f t="shared" si="1"/>
        <v>8</v>
      </c>
      <c r="B101" s="108">
        <f t="shared" si="2"/>
        <v>4</v>
      </c>
      <c r="C101" s="109">
        <f t="shared" si="3"/>
        <v>4</v>
      </c>
      <c r="D101" s="110" t="str">
        <f t="shared" si="69"/>
        <v>Einfassung</v>
      </c>
      <c r="E101" s="14" t="str">
        <f t="shared" si="69"/>
        <v>Bordstein</v>
      </c>
      <c r="F101" s="29" t="s">
        <v>143</v>
      </c>
      <c r="G101" s="100"/>
      <c r="H101" s="142" t="s">
        <v>30</v>
      </c>
      <c r="I101" s="97"/>
      <c r="J101" s="27"/>
      <c r="K101" s="15"/>
      <c r="L101" s="15">
        <v>1</v>
      </c>
      <c r="M101" s="15"/>
      <c r="N101" s="15"/>
      <c r="O101" s="63"/>
      <c r="R101" t="str">
        <f t="shared" si="55"/>
        <v/>
      </c>
    </row>
    <row r="102" spans="1:18" ht="32.25" customHeight="1" outlineLevel="2" x14ac:dyDescent="0.3">
      <c r="A102" s="108">
        <f t="shared" si="1"/>
        <v>8</v>
      </c>
      <c r="B102" s="108">
        <f t="shared" si="2"/>
        <v>4</v>
      </c>
      <c r="C102" s="109">
        <f t="shared" si="3"/>
        <v>5</v>
      </c>
      <c r="D102" s="110" t="str">
        <f t="shared" si="69"/>
        <v>Einfassung</v>
      </c>
      <c r="E102" s="14" t="str">
        <f t="shared" si="69"/>
        <v>Bordstein</v>
      </c>
      <c r="F102" s="29" t="s">
        <v>144</v>
      </c>
      <c r="G102" s="100"/>
      <c r="H102" s="142" t="s">
        <v>30</v>
      </c>
      <c r="I102" s="97"/>
      <c r="J102" s="27"/>
      <c r="K102" s="15"/>
      <c r="L102" s="15">
        <v>1</v>
      </c>
      <c r="M102" s="15"/>
      <c r="N102" s="15"/>
      <c r="O102" s="63"/>
      <c r="R102" t="str">
        <f t="shared" si="55"/>
        <v/>
      </c>
    </row>
    <row r="103" spans="1:18" s="12" customFormat="1" ht="32.25" customHeight="1" outlineLevel="1" x14ac:dyDescent="0.3">
      <c r="A103" s="108">
        <f t="shared" si="1"/>
        <v>8</v>
      </c>
      <c r="B103" s="108">
        <f t="shared" si="2"/>
        <v>5</v>
      </c>
      <c r="C103" s="109" t="str">
        <f t="shared" si="3"/>
        <v>00</v>
      </c>
      <c r="D103" s="114" t="str">
        <f>D96</f>
        <v>Einfassung</v>
      </c>
      <c r="E103" s="115" t="s">
        <v>145</v>
      </c>
      <c r="F103" s="116"/>
      <c r="G103" s="117"/>
      <c r="H103" s="142" t="s">
        <v>30</v>
      </c>
      <c r="I103" s="119"/>
      <c r="J103" s="132"/>
      <c r="K103" s="13"/>
      <c r="L103" s="13">
        <v>1</v>
      </c>
      <c r="M103" s="13"/>
      <c r="N103" s="13"/>
      <c r="O103" s="118"/>
      <c r="R103" t="str">
        <f t="shared" si="55"/>
        <v/>
      </c>
    </row>
    <row r="104" spans="1:18" ht="32.25" customHeight="1" x14ac:dyDescent="0.3">
      <c r="A104" s="108">
        <f t="shared" ref="A104:A161" si="70">IF(D104=D103,A103,A103+1)</f>
        <v>9</v>
      </c>
      <c r="B104" s="108" t="str">
        <f t="shared" ref="B104:B161" si="71">IF(AND(F104="",E104=""),"00",IF(F104&lt;&gt;"",B103,B103+1))</f>
        <v>00</v>
      </c>
      <c r="C104" s="109" t="str">
        <f t="shared" ref="C104:C161" si="72">IF(F104&lt;&gt;"",C103+1,"00")</f>
        <v>00</v>
      </c>
      <c r="D104" s="110" t="s">
        <v>146</v>
      </c>
      <c r="E104" s="14"/>
      <c r="F104" s="29"/>
      <c r="G104" s="100" t="s">
        <v>147</v>
      </c>
      <c r="H104" s="142" t="s">
        <v>30</v>
      </c>
      <c r="I104" s="97"/>
      <c r="J104" s="27">
        <v>1</v>
      </c>
      <c r="K104" s="15"/>
      <c r="L104" s="15"/>
      <c r="M104" s="15"/>
      <c r="N104" s="15"/>
      <c r="O104" s="63"/>
      <c r="R104" t="str">
        <f t="shared" si="55"/>
        <v/>
      </c>
    </row>
    <row r="105" spans="1:18" ht="32.25" customHeight="1" outlineLevel="1" x14ac:dyDescent="0.3">
      <c r="A105" s="108">
        <f t="shared" si="70"/>
        <v>9</v>
      </c>
      <c r="B105" s="108">
        <f t="shared" si="71"/>
        <v>1</v>
      </c>
      <c r="C105" s="109" t="str">
        <f t="shared" si="72"/>
        <v>00</v>
      </c>
      <c r="D105" s="110" t="s">
        <v>146</v>
      </c>
      <c r="E105" s="14" t="s">
        <v>148</v>
      </c>
      <c r="F105" s="29"/>
      <c r="G105" s="100"/>
      <c r="H105" s="142" t="s">
        <v>30</v>
      </c>
      <c r="I105" s="97" t="s">
        <v>38</v>
      </c>
      <c r="J105" s="27">
        <v>1</v>
      </c>
      <c r="K105" s="15"/>
      <c r="L105" s="15"/>
      <c r="M105" s="15"/>
      <c r="N105" s="15"/>
      <c r="O105" s="63"/>
      <c r="R105" t="str">
        <f t="shared" si="55"/>
        <v/>
      </c>
    </row>
    <row r="106" spans="1:18" ht="32.25" customHeight="1" outlineLevel="2" x14ac:dyDescent="0.3">
      <c r="A106" s="108">
        <f t="shared" si="70"/>
        <v>9</v>
      </c>
      <c r="B106" s="108">
        <f t="shared" si="71"/>
        <v>1</v>
      </c>
      <c r="C106" s="109">
        <f t="shared" si="72"/>
        <v>1</v>
      </c>
      <c r="D106" s="110" t="s">
        <v>146</v>
      </c>
      <c r="E106" s="14" t="str">
        <f>E105</f>
        <v>Grenze</v>
      </c>
      <c r="F106" s="29" t="s">
        <v>149</v>
      </c>
      <c r="G106" s="100"/>
      <c r="H106" s="142" t="s">
        <v>30</v>
      </c>
      <c r="I106" s="97"/>
      <c r="J106" s="27">
        <v>1</v>
      </c>
      <c r="K106" s="15"/>
      <c r="L106" s="15"/>
      <c r="M106" s="15"/>
      <c r="N106" s="15"/>
      <c r="O106" s="63"/>
      <c r="R106" t="str">
        <f t="shared" si="55"/>
        <v/>
      </c>
    </row>
    <row r="107" spans="1:18" s="12" customFormat="1" ht="32.25" customHeight="1" outlineLevel="1" x14ac:dyDescent="0.3">
      <c r="A107" s="108">
        <f t="shared" si="70"/>
        <v>9</v>
      </c>
      <c r="B107" s="108">
        <f t="shared" si="71"/>
        <v>2</v>
      </c>
      <c r="C107" s="109" t="str">
        <f t="shared" si="72"/>
        <v>00</v>
      </c>
      <c r="D107" s="114" t="s">
        <v>146</v>
      </c>
      <c r="E107" s="115" t="s">
        <v>150</v>
      </c>
      <c r="F107" s="116"/>
      <c r="G107" s="117"/>
      <c r="H107" s="142" t="s">
        <v>30</v>
      </c>
      <c r="I107" s="119"/>
      <c r="J107" s="132">
        <v>1</v>
      </c>
      <c r="K107" s="13"/>
      <c r="L107" s="13"/>
      <c r="M107" s="13"/>
      <c r="N107" s="13"/>
      <c r="O107" s="118"/>
      <c r="R107" t="str">
        <f t="shared" si="55"/>
        <v/>
      </c>
    </row>
    <row r="108" spans="1:18" ht="32.25" customHeight="1" outlineLevel="2" x14ac:dyDescent="0.3">
      <c r="A108" s="108">
        <f t="shared" si="70"/>
        <v>9</v>
      </c>
      <c r="B108" s="108">
        <f t="shared" si="71"/>
        <v>2</v>
      </c>
      <c r="C108" s="109">
        <f t="shared" si="72"/>
        <v>1</v>
      </c>
      <c r="D108" s="110" t="s">
        <v>146</v>
      </c>
      <c r="E108" s="14" t="str">
        <f>E107</f>
        <v>Zaun</v>
      </c>
      <c r="F108" s="29" t="s">
        <v>87</v>
      </c>
      <c r="G108" s="100"/>
      <c r="H108" s="142" t="s">
        <v>30</v>
      </c>
      <c r="I108" s="97" t="s">
        <v>151</v>
      </c>
      <c r="J108" s="27">
        <v>1</v>
      </c>
      <c r="K108" s="15"/>
      <c r="L108" s="15"/>
      <c r="M108" s="15"/>
      <c r="N108" s="15"/>
      <c r="O108" s="63"/>
      <c r="R108" t="str">
        <f t="shared" si="55"/>
        <v/>
      </c>
    </row>
    <row r="109" spans="1:18" ht="32.25" customHeight="1" outlineLevel="2" x14ac:dyDescent="0.3">
      <c r="A109" s="108">
        <f t="shared" si="70"/>
        <v>9</v>
      </c>
      <c r="B109" s="108">
        <f t="shared" si="71"/>
        <v>2</v>
      </c>
      <c r="C109" s="109">
        <f t="shared" si="72"/>
        <v>2</v>
      </c>
      <c r="D109" s="110" t="s">
        <v>146</v>
      </c>
      <c r="E109" s="14" t="str">
        <f t="shared" ref="E109:E110" si="73">E108</f>
        <v>Zaun</v>
      </c>
      <c r="F109" s="29" t="s">
        <v>152</v>
      </c>
      <c r="G109" s="100"/>
      <c r="H109" s="142" t="s">
        <v>30</v>
      </c>
      <c r="I109" s="97"/>
      <c r="J109" s="27">
        <v>1</v>
      </c>
      <c r="K109" s="15"/>
      <c r="L109" s="15"/>
      <c r="M109" s="15"/>
      <c r="N109" s="15"/>
      <c r="O109" s="63"/>
      <c r="R109" t="str">
        <f t="shared" si="55"/>
        <v/>
      </c>
    </row>
    <row r="110" spans="1:18" ht="32.25" customHeight="1" outlineLevel="2" x14ac:dyDescent="0.3">
      <c r="A110" s="108">
        <f t="shared" si="70"/>
        <v>9</v>
      </c>
      <c r="B110" s="108">
        <f t="shared" si="71"/>
        <v>2</v>
      </c>
      <c r="C110" s="109">
        <f t="shared" si="72"/>
        <v>3</v>
      </c>
      <c r="D110" s="110" t="s">
        <v>146</v>
      </c>
      <c r="E110" s="14" t="str">
        <f t="shared" si="73"/>
        <v>Zaun</v>
      </c>
      <c r="F110" s="29" t="s">
        <v>153</v>
      </c>
      <c r="G110" s="100"/>
      <c r="H110" s="142" t="s">
        <v>30</v>
      </c>
      <c r="I110" s="97"/>
      <c r="J110" s="27">
        <v>1</v>
      </c>
      <c r="K110" s="15"/>
      <c r="L110" s="15"/>
      <c r="M110" s="15"/>
      <c r="N110" s="15"/>
      <c r="O110" s="63"/>
      <c r="R110" t="str">
        <f t="shared" si="55"/>
        <v/>
      </c>
    </row>
    <row r="111" spans="1:18" ht="32.25" customHeight="1" outlineLevel="2" x14ac:dyDescent="0.3">
      <c r="A111" s="108">
        <f t="shared" si="70"/>
        <v>9</v>
      </c>
      <c r="B111" s="108">
        <f t="shared" si="71"/>
        <v>2</v>
      </c>
      <c r="C111" s="109">
        <f t="shared" si="72"/>
        <v>4</v>
      </c>
      <c r="D111" s="110" t="s">
        <v>146</v>
      </c>
      <c r="E111" s="14"/>
      <c r="F111" s="29" t="s">
        <v>154</v>
      </c>
      <c r="G111" s="100"/>
      <c r="H111" s="142" t="s">
        <v>30</v>
      </c>
      <c r="I111" s="97"/>
      <c r="J111" s="27">
        <v>1</v>
      </c>
      <c r="K111" s="15"/>
      <c r="L111" s="15"/>
      <c r="M111" s="15"/>
      <c r="N111" s="15"/>
      <c r="O111" s="63"/>
      <c r="R111" t="str">
        <f t="shared" si="55"/>
        <v/>
      </c>
    </row>
    <row r="112" spans="1:18" s="12" customFormat="1" ht="32.25" customHeight="1" outlineLevel="1" x14ac:dyDescent="0.3">
      <c r="A112" s="108">
        <f t="shared" si="70"/>
        <v>9</v>
      </c>
      <c r="B112" s="108">
        <f t="shared" si="71"/>
        <v>3</v>
      </c>
      <c r="C112" s="109" t="str">
        <f t="shared" si="72"/>
        <v>00</v>
      </c>
      <c r="D112" s="114" t="s">
        <v>146</v>
      </c>
      <c r="E112" s="115" t="s">
        <v>155</v>
      </c>
      <c r="F112" s="116"/>
      <c r="G112" s="117"/>
      <c r="H112" s="142" t="s">
        <v>30</v>
      </c>
      <c r="I112" s="119"/>
      <c r="J112" s="132">
        <v>1</v>
      </c>
      <c r="K112" s="13"/>
      <c r="L112" s="13"/>
      <c r="M112" s="13"/>
      <c r="N112" s="13"/>
      <c r="O112" s="118"/>
      <c r="R112" t="str">
        <f t="shared" si="55"/>
        <v/>
      </c>
    </row>
    <row r="113" spans="1:18" ht="32.25" customHeight="1" outlineLevel="2" x14ac:dyDescent="0.3">
      <c r="A113" s="108">
        <f t="shared" si="70"/>
        <v>9</v>
      </c>
      <c r="B113" s="108">
        <f t="shared" si="71"/>
        <v>3</v>
      </c>
      <c r="C113" s="109">
        <f t="shared" si="72"/>
        <v>1</v>
      </c>
      <c r="D113" s="110" t="s">
        <v>146</v>
      </c>
      <c r="E113" s="14" t="str">
        <f>E112</f>
        <v>Mauerwerk</v>
      </c>
      <c r="F113" s="29" t="s">
        <v>156</v>
      </c>
      <c r="G113" s="100"/>
      <c r="H113" s="142" t="s">
        <v>30</v>
      </c>
      <c r="I113" s="97"/>
      <c r="J113" s="27">
        <v>1</v>
      </c>
      <c r="K113" s="15"/>
      <c r="L113" s="15"/>
      <c r="M113" s="15"/>
      <c r="N113" s="15"/>
      <c r="O113" s="63"/>
      <c r="R113" t="str">
        <f t="shared" si="55"/>
        <v/>
      </c>
    </row>
    <row r="114" spans="1:18" ht="32.25" customHeight="1" outlineLevel="2" x14ac:dyDescent="0.3">
      <c r="A114" s="108">
        <f t="shared" si="70"/>
        <v>9</v>
      </c>
      <c r="B114" s="108">
        <f t="shared" si="71"/>
        <v>3</v>
      </c>
      <c r="C114" s="109">
        <f t="shared" si="72"/>
        <v>2</v>
      </c>
      <c r="D114" s="110" t="s">
        <v>146</v>
      </c>
      <c r="E114" s="14" t="str">
        <f>E113</f>
        <v>Mauerwerk</v>
      </c>
      <c r="F114" s="29" t="s">
        <v>157</v>
      </c>
      <c r="G114" s="100"/>
      <c r="H114" s="142" t="s">
        <v>30</v>
      </c>
      <c r="I114" s="97"/>
      <c r="J114" s="27">
        <v>1</v>
      </c>
      <c r="K114" s="15"/>
      <c r="L114" s="15"/>
      <c r="M114" s="15"/>
      <c r="N114" s="15"/>
      <c r="O114" s="63"/>
      <c r="R114" t="str">
        <f t="shared" si="55"/>
        <v/>
      </c>
    </row>
    <row r="115" spans="1:18" ht="32.25" customHeight="1" x14ac:dyDescent="0.3">
      <c r="A115" s="108">
        <f t="shared" si="70"/>
        <v>10</v>
      </c>
      <c r="B115" s="108" t="str">
        <f t="shared" si="71"/>
        <v>00</v>
      </c>
      <c r="C115" s="109" t="str">
        <f t="shared" si="72"/>
        <v>00</v>
      </c>
      <c r="D115" s="110" t="s">
        <v>158</v>
      </c>
      <c r="E115" s="14"/>
      <c r="F115" s="29"/>
      <c r="G115" s="100"/>
      <c r="H115" s="63" t="s">
        <v>30</v>
      </c>
      <c r="I115" s="97"/>
      <c r="J115" s="27"/>
      <c r="K115" s="15"/>
      <c r="L115" s="15"/>
      <c r="M115" s="15">
        <v>1</v>
      </c>
      <c r="N115" s="15"/>
      <c r="O115" s="63"/>
      <c r="R115" t="str">
        <f t="shared" si="55"/>
        <v/>
      </c>
    </row>
    <row r="116" spans="1:18" s="12" customFormat="1" ht="32.25" customHeight="1" outlineLevel="1" x14ac:dyDescent="0.3">
      <c r="A116" s="108">
        <f t="shared" si="70"/>
        <v>10</v>
      </c>
      <c r="B116" s="108">
        <f t="shared" si="71"/>
        <v>1</v>
      </c>
      <c r="C116" s="109" t="str">
        <f t="shared" si="72"/>
        <v>00</v>
      </c>
      <c r="D116" s="110" t="str">
        <f t="shared" ref="D116:E143" si="74">D115</f>
        <v>Ueberbau</v>
      </c>
      <c r="E116" s="111" t="s">
        <v>159</v>
      </c>
      <c r="F116" s="29"/>
      <c r="G116" s="100"/>
      <c r="H116" s="63" t="s">
        <v>44</v>
      </c>
      <c r="I116" s="97"/>
      <c r="J116" s="27"/>
      <c r="K116" s="15"/>
      <c r="L116" s="15"/>
      <c r="M116" s="15">
        <v>1</v>
      </c>
      <c r="N116" s="15"/>
      <c r="O116" s="63" t="s">
        <v>160</v>
      </c>
      <c r="R116" t="str">
        <f t="shared" si="55"/>
        <v/>
      </c>
    </row>
    <row r="117" spans="1:18" s="12" customFormat="1" ht="32.25" customHeight="1" outlineLevel="2" x14ac:dyDescent="0.3">
      <c r="A117" s="108">
        <f t="shared" si="70"/>
        <v>10</v>
      </c>
      <c r="B117" s="108">
        <f t="shared" si="71"/>
        <v>1</v>
      </c>
      <c r="C117" s="109">
        <f t="shared" si="72"/>
        <v>1</v>
      </c>
      <c r="D117" s="110" t="str">
        <f t="shared" si="74"/>
        <v>Ueberbau</v>
      </c>
      <c r="E117" s="14" t="str">
        <f>E116</f>
        <v>Fahrbahnplatte</v>
      </c>
      <c r="F117" s="29" t="s">
        <v>161</v>
      </c>
      <c r="G117" s="100"/>
      <c r="H117" s="63" t="s">
        <v>44</v>
      </c>
      <c r="I117" s="97"/>
      <c r="J117" s="27"/>
      <c r="K117" s="15"/>
      <c r="L117" s="15"/>
      <c r="M117" s="15">
        <v>1</v>
      </c>
      <c r="N117" s="15"/>
      <c r="O117" s="63"/>
      <c r="R117" t="str">
        <f t="shared" si="55"/>
        <v/>
      </c>
    </row>
    <row r="118" spans="1:18" s="12" customFormat="1" ht="32.25" customHeight="1" outlineLevel="2" x14ac:dyDescent="0.3">
      <c r="A118" s="108">
        <f t="shared" si="70"/>
        <v>10</v>
      </c>
      <c r="B118" s="108">
        <f t="shared" si="71"/>
        <v>1</v>
      </c>
      <c r="C118" s="109">
        <f t="shared" si="72"/>
        <v>2</v>
      </c>
      <c r="D118" s="110" t="str">
        <f t="shared" si="74"/>
        <v>Ueberbau</v>
      </c>
      <c r="E118" s="14" t="str">
        <f t="shared" si="74"/>
        <v>Fahrbahnplatte</v>
      </c>
      <c r="F118" s="29" t="s">
        <v>162</v>
      </c>
      <c r="G118" s="100" t="s">
        <v>163</v>
      </c>
      <c r="H118" s="63" t="s">
        <v>44</v>
      </c>
      <c r="I118" s="97"/>
      <c r="J118" s="27"/>
      <c r="K118" s="15"/>
      <c r="L118" s="15"/>
      <c r="M118" s="15">
        <v>1</v>
      </c>
      <c r="N118" s="15"/>
      <c r="O118" s="63"/>
      <c r="R118" t="str">
        <f t="shared" si="55"/>
        <v/>
      </c>
    </row>
    <row r="119" spans="1:18" s="12" customFormat="1" ht="32.25" customHeight="1" outlineLevel="2" x14ac:dyDescent="0.3">
      <c r="A119" s="108">
        <f t="shared" si="70"/>
        <v>10</v>
      </c>
      <c r="B119" s="108">
        <f t="shared" si="71"/>
        <v>1</v>
      </c>
      <c r="C119" s="109">
        <f t="shared" si="72"/>
        <v>3</v>
      </c>
      <c r="D119" s="110" t="str">
        <f t="shared" si="74"/>
        <v>Ueberbau</v>
      </c>
      <c r="E119" s="14" t="str">
        <f t="shared" si="74"/>
        <v>Fahrbahnplatte</v>
      </c>
      <c r="F119" s="29" t="s">
        <v>164</v>
      </c>
      <c r="G119" s="100"/>
      <c r="H119" s="63" t="s">
        <v>44</v>
      </c>
      <c r="I119" s="97"/>
      <c r="J119" s="27"/>
      <c r="K119" s="15"/>
      <c r="L119" s="15"/>
      <c r="M119" s="15">
        <v>1</v>
      </c>
      <c r="N119" s="15"/>
      <c r="O119" s="63"/>
      <c r="R119" t="str">
        <f t="shared" si="55"/>
        <v/>
      </c>
    </row>
    <row r="120" spans="1:18" s="12" customFormat="1" ht="32.25" customHeight="1" outlineLevel="2" x14ac:dyDescent="0.3">
      <c r="A120" s="108">
        <f t="shared" si="70"/>
        <v>10</v>
      </c>
      <c r="B120" s="108">
        <f t="shared" si="71"/>
        <v>1</v>
      </c>
      <c r="C120" s="109">
        <f t="shared" si="72"/>
        <v>4</v>
      </c>
      <c r="D120" s="110" t="str">
        <f t="shared" si="74"/>
        <v>Ueberbau</v>
      </c>
      <c r="E120" s="14" t="str">
        <f t="shared" si="74"/>
        <v>Fahrbahnplatte</v>
      </c>
      <c r="F120" s="28" t="s">
        <v>165</v>
      </c>
      <c r="G120" s="99"/>
      <c r="H120" s="63" t="s">
        <v>44</v>
      </c>
      <c r="I120" s="98"/>
      <c r="J120" s="133"/>
      <c r="K120" s="11"/>
      <c r="L120" s="11"/>
      <c r="M120" s="11">
        <v>1</v>
      </c>
      <c r="N120" s="11"/>
      <c r="O120" s="62"/>
      <c r="R120" t="str">
        <f t="shared" si="55"/>
        <v/>
      </c>
    </row>
    <row r="121" spans="1:18" s="12" customFormat="1" ht="32.25" customHeight="1" outlineLevel="2" x14ac:dyDescent="0.3">
      <c r="A121" s="108">
        <f t="shared" si="70"/>
        <v>10</v>
      </c>
      <c r="B121" s="108">
        <f t="shared" si="71"/>
        <v>1</v>
      </c>
      <c r="C121" s="109">
        <f t="shared" si="72"/>
        <v>5</v>
      </c>
      <c r="D121" s="110" t="str">
        <f t="shared" si="74"/>
        <v>Ueberbau</v>
      </c>
      <c r="E121" s="14" t="str">
        <f t="shared" si="74"/>
        <v>Fahrbahnplatte</v>
      </c>
      <c r="F121" s="28" t="s">
        <v>166</v>
      </c>
      <c r="G121" s="99"/>
      <c r="H121" s="63" t="s">
        <v>44</v>
      </c>
      <c r="I121" s="98"/>
      <c r="J121" s="133"/>
      <c r="K121" s="11"/>
      <c r="L121" s="11"/>
      <c r="M121" s="11">
        <v>1</v>
      </c>
      <c r="N121" s="11"/>
      <c r="O121" s="62"/>
      <c r="R121" t="str">
        <f t="shared" si="55"/>
        <v/>
      </c>
    </row>
    <row r="122" spans="1:18" s="12" customFormat="1" ht="32.25" customHeight="1" outlineLevel="2" x14ac:dyDescent="0.3">
      <c r="A122" s="108">
        <f t="shared" ref="A122" si="75">IF(D122=D121,A121,A121+1)</f>
        <v>10</v>
      </c>
      <c r="B122" s="108">
        <f t="shared" ref="B122" si="76">IF(AND(F122="",E122=""),"00",IF(F122&lt;&gt;"",B121,B121+1))</f>
        <v>1</v>
      </c>
      <c r="C122" s="109">
        <f t="shared" ref="C122" si="77">IF(F122&lt;&gt;"",C121+1,"00")</f>
        <v>6</v>
      </c>
      <c r="D122" s="110" t="str">
        <f t="shared" si="74"/>
        <v>Ueberbau</v>
      </c>
      <c r="E122" s="14" t="str">
        <f t="shared" si="74"/>
        <v>Fahrbahnplatte</v>
      </c>
      <c r="F122" s="28" t="s">
        <v>159</v>
      </c>
      <c r="G122" s="99"/>
      <c r="H122" s="63"/>
      <c r="I122" s="98"/>
      <c r="J122" s="133"/>
      <c r="K122" s="11"/>
      <c r="L122" s="11"/>
      <c r="M122" s="11"/>
      <c r="N122" s="11"/>
      <c r="O122" s="62"/>
      <c r="R122"/>
    </row>
    <row r="123" spans="1:18" s="12" customFormat="1" ht="32.25" customHeight="1" outlineLevel="2" x14ac:dyDescent="0.3">
      <c r="A123" s="108">
        <f>IF(D123=D121,A121,A121+1)</f>
        <v>10</v>
      </c>
      <c r="B123" s="108">
        <f>IF(AND(F123="",E123=""),"00",IF(F123&lt;&gt;"",B121,B121+1))</f>
        <v>1</v>
      </c>
      <c r="C123" s="109">
        <f>IF(F123&lt;&gt;"",C121+1,"00")</f>
        <v>6</v>
      </c>
      <c r="D123" s="110" t="str">
        <f>D121</f>
        <v>Ueberbau</v>
      </c>
      <c r="E123" s="14" t="str">
        <f>E121</f>
        <v>Fahrbahnplatte</v>
      </c>
      <c r="F123" s="28" t="s">
        <v>167</v>
      </c>
      <c r="G123" s="99"/>
      <c r="H123" s="63" t="s">
        <v>44</v>
      </c>
      <c r="I123" s="98" t="s">
        <v>168</v>
      </c>
      <c r="J123" s="133"/>
      <c r="K123" s="11"/>
      <c r="L123" s="11"/>
      <c r="M123" s="11">
        <v>1</v>
      </c>
      <c r="N123" s="11"/>
      <c r="O123" s="62"/>
      <c r="R123" t="str">
        <f t="shared" si="55"/>
        <v/>
      </c>
    </row>
    <row r="124" spans="1:18" s="12" customFormat="1" ht="32.25" customHeight="1" outlineLevel="1" x14ac:dyDescent="0.3">
      <c r="A124" s="108">
        <f t="shared" si="70"/>
        <v>10</v>
      </c>
      <c r="B124" s="108">
        <f t="shared" si="71"/>
        <v>2</v>
      </c>
      <c r="C124" s="109" t="str">
        <f t="shared" si="72"/>
        <v>00</v>
      </c>
      <c r="D124" s="110" t="str">
        <f t="shared" si="74"/>
        <v>Ueberbau</v>
      </c>
      <c r="E124" s="111" t="s">
        <v>169</v>
      </c>
      <c r="F124" s="29"/>
      <c r="G124" s="100"/>
      <c r="H124" s="63" t="s">
        <v>64</v>
      </c>
      <c r="I124" s="97" t="s">
        <v>168</v>
      </c>
      <c r="J124" s="27"/>
      <c r="K124" s="15"/>
      <c r="L124" s="15"/>
      <c r="M124" s="15">
        <v>1</v>
      </c>
      <c r="N124" s="15"/>
      <c r="O124" s="63" t="s">
        <v>160</v>
      </c>
      <c r="R124" t="str">
        <f t="shared" si="55"/>
        <v/>
      </c>
    </row>
    <row r="125" spans="1:18" s="12" customFormat="1" ht="32.25" customHeight="1" outlineLevel="2" x14ac:dyDescent="0.3">
      <c r="A125" s="108">
        <f t="shared" si="70"/>
        <v>10</v>
      </c>
      <c r="B125" s="108">
        <f t="shared" si="71"/>
        <v>2</v>
      </c>
      <c r="C125" s="109">
        <f t="shared" si="72"/>
        <v>1</v>
      </c>
      <c r="D125" s="110" t="str">
        <f t="shared" si="74"/>
        <v>Ueberbau</v>
      </c>
      <c r="E125" s="120" t="str">
        <f>E124</f>
        <v>Plattenbalken</v>
      </c>
      <c r="F125" s="121" t="s">
        <v>170</v>
      </c>
      <c r="G125" s="99"/>
      <c r="H125" s="63" t="s">
        <v>64</v>
      </c>
      <c r="I125" s="113" t="s">
        <v>121</v>
      </c>
      <c r="J125" s="133"/>
      <c r="K125" s="122"/>
      <c r="L125" s="122"/>
      <c r="M125" s="122">
        <v>1</v>
      </c>
      <c r="N125" s="122"/>
      <c r="O125" s="123"/>
      <c r="R125" t="str">
        <f t="shared" si="55"/>
        <v/>
      </c>
    </row>
    <row r="126" spans="1:18" s="12" customFormat="1" ht="32.25" customHeight="1" outlineLevel="2" x14ac:dyDescent="0.3">
      <c r="A126" s="108">
        <f t="shared" si="70"/>
        <v>10</v>
      </c>
      <c r="B126" s="108">
        <f t="shared" si="71"/>
        <v>2</v>
      </c>
      <c r="C126" s="109">
        <f t="shared" si="72"/>
        <v>2</v>
      </c>
      <c r="D126" s="110" t="str">
        <f t="shared" si="74"/>
        <v>Ueberbau</v>
      </c>
      <c r="E126" s="120" t="str">
        <f>E125</f>
        <v>Plattenbalken</v>
      </c>
      <c r="F126" s="121" t="s">
        <v>171</v>
      </c>
      <c r="H126" s="63" t="s">
        <v>64</v>
      </c>
      <c r="I126" s="113" t="s">
        <v>121</v>
      </c>
      <c r="J126" s="133"/>
      <c r="K126" s="122"/>
      <c r="L126" s="122"/>
      <c r="M126" s="122">
        <v>1</v>
      </c>
      <c r="N126" s="122"/>
      <c r="O126" s="123"/>
      <c r="R126" t="str">
        <f t="shared" si="55"/>
        <v/>
      </c>
    </row>
    <row r="127" spans="1:18" s="12" customFormat="1" ht="32.25" customHeight="1" outlineLevel="1" x14ac:dyDescent="0.3">
      <c r="A127" s="108">
        <f t="shared" si="70"/>
        <v>10</v>
      </c>
      <c r="B127" s="108">
        <f t="shared" si="71"/>
        <v>3</v>
      </c>
      <c r="C127" s="109" t="str">
        <f t="shared" si="72"/>
        <v>00</v>
      </c>
      <c r="D127" s="110" t="str">
        <f t="shared" si="74"/>
        <v>Ueberbau</v>
      </c>
      <c r="E127" s="111" t="s">
        <v>172</v>
      </c>
      <c r="F127" s="29"/>
      <c r="G127" s="100"/>
      <c r="H127" s="63" t="s">
        <v>64</v>
      </c>
      <c r="I127" s="97" t="s">
        <v>168</v>
      </c>
      <c r="J127" s="27"/>
      <c r="K127" s="15"/>
      <c r="L127" s="15"/>
      <c r="M127" s="15">
        <v>1</v>
      </c>
      <c r="N127" s="15"/>
      <c r="O127" s="63"/>
      <c r="R127" t="str">
        <f t="shared" si="55"/>
        <v/>
      </c>
    </row>
    <row r="128" spans="1:18" s="12" customFormat="1" ht="32.25" customHeight="1" outlineLevel="2" x14ac:dyDescent="0.3">
      <c r="A128" s="108">
        <f t="shared" si="70"/>
        <v>10</v>
      </c>
      <c r="B128" s="108">
        <f t="shared" si="71"/>
        <v>3</v>
      </c>
      <c r="C128" s="109">
        <f t="shared" si="72"/>
        <v>1</v>
      </c>
      <c r="D128" s="110" t="str">
        <f t="shared" si="74"/>
        <v>Ueberbau</v>
      </c>
      <c r="E128" s="120" t="str">
        <f t="shared" si="74"/>
        <v>Hohlkasten</v>
      </c>
      <c r="F128" s="28" t="s">
        <v>173</v>
      </c>
      <c r="G128" s="113"/>
      <c r="H128" s="63" t="s">
        <v>64</v>
      </c>
      <c r="I128" s="113" t="s">
        <v>121</v>
      </c>
      <c r="J128" s="133"/>
      <c r="K128" s="11"/>
      <c r="L128" s="11"/>
      <c r="M128" s="11">
        <v>1</v>
      </c>
      <c r="N128" s="11"/>
      <c r="O128" s="62"/>
      <c r="R128" t="str">
        <f t="shared" si="55"/>
        <v/>
      </c>
    </row>
    <row r="129" spans="1:18" s="12" customFormat="1" ht="32.25" customHeight="1" outlineLevel="2" x14ac:dyDescent="0.3">
      <c r="A129" s="108">
        <f t="shared" si="70"/>
        <v>10</v>
      </c>
      <c r="B129" s="108">
        <f t="shared" si="71"/>
        <v>3</v>
      </c>
      <c r="C129" s="109">
        <f t="shared" si="72"/>
        <v>2</v>
      </c>
      <c r="D129" s="110" t="str">
        <f t="shared" si="74"/>
        <v>Ueberbau</v>
      </c>
      <c r="E129" s="120" t="str">
        <f t="shared" si="74"/>
        <v>Hohlkasten</v>
      </c>
      <c r="F129" s="28" t="s">
        <v>174</v>
      </c>
      <c r="G129" s="113"/>
      <c r="H129" s="63" t="s">
        <v>64</v>
      </c>
      <c r="I129" s="113" t="s">
        <v>121</v>
      </c>
      <c r="J129" s="133"/>
      <c r="K129" s="11"/>
      <c r="L129" s="11"/>
      <c r="M129" s="11">
        <v>1</v>
      </c>
      <c r="N129" s="11"/>
      <c r="O129" s="62"/>
      <c r="R129" t="str">
        <f t="shared" si="55"/>
        <v/>
      </c>
    </row>
    <row r="130" spans="1:18" s="12" customFormat="1" ht="32.25" customHeight="1" outlineLevel="2" x14ac:dyDescent="0.3">
      <c r="A130" s="108">
        <f t="shared" si="70"/>
        <v>10</v>
      </c>
      <c r="B130" s="108">
        <f t="shared" si="71"/>
        <v>3</v>
      </c>
      <c r="C130" s="109">
        <f t="shared" si="72"/>
        <v>3</v>
      </c>
      <c r="D130" s="110" t="str">
        <f t="shared" si="74"/>
        <v>Ueberbau</v>
      </c>
      <c r="E130" s="120" t="str">
        <f t="shared" si="74"/>
        <v>Hohlkasten</v>
      </c>
      <c r="F130" s="28" t="s">
        <v>171</v>
      </c>
      <c r="G130" s="113"/>
      <c r="H130" s="63" t="s">
        <v>64</v>
      </c>
      <c r="I130" s="113" t="s">
        <v>121</v>
      </c>
      <c r="J130" s="133"/>
      <c r="K130" s="11"/>
      <c r="L130" s="11"/>
      <c r="M130" s="11">
        <v>1</v>
      </c>
      <c r="N130" s="11"/>
      <c r="O130" s="62"/>
      <c r="R130" t="str">
        <f t="shared" si="55"/>
        <v/>
      </c>
    </row>
    <row r="131" spans="1:18" s="12" customFormat="1" ht="32.25" customHeight="1" outlineLevel="2" x14ac:dyDescent="0.3">
      <c r="A131" s="108">
        <f t="shared" si="70"/>
        <v>10</v>
      </c>
      <c r="B131" s="108">
        <f t="shared" si="71"/>
        <v>3</v>
      </c>
      <c r="C131" s="109">
        <f t="shared" si="72"/>
        <v>4</v>
      </c>
      <c r="D131" s="110" t="str">
        <f t="shared" si="74"/>
        <v>Ueberbau</v>
      </c>
      <c r="E131" s="120" t="str">
        <f t="shared" si="74"/>
        <v>Hohlkasten</v>
      </c>
      <c r="F131" s="28" t="s">
        <v>175</v>
      </c>
      <c r="G131" s="113"/>
      <c r="H131" s="63" t="s">
        <v>64</v>
      </c>
      <c r="I131" s="113" t="s">
        <v>121</v>
      </c>
      <c r="J131" s="133"/>
      <c r="K131" s="11"/>
      <c r="L131" s="11"/>
      <c r="M131" s="11">
        <v>1</v>
      </c>
      <c r="N131" s="11"/>
      <c r="O131" s="62"/>
      <c r="R131" t="str">
        <f t="shared" si="55"/>
        <v/>
      </c>
    </row>
    <row r="132" spans="1:18" s="12" customFormat="1" ht="32.25" customHeight="1" outlineLevel="2" x14ac:dyDescent="0.3">
      <c r="A132" s="108">
        <f t="shared" si="70"/>
        <v>10</v>
      </c>
      <c r="B132" s="108">
        <f t="shared" si="71"/>
        <v>3</v>
      </c>
      <c r="C132" s="109">
        <f t="shared" si="72"/>
        <v>5</v>
      </c>
      <c r="D132" s="110" t="str">
        <f t="shared" si="74"/>
        <v>Ueberbau</v>
      </c>
      <c r="E132" s="120" t="str">
        <f t="shared" si="74"/>
        <v>Hohlkasten</v>
      </c>
      <c r="F132" s="28" t="s">
        <v>176</v>
      </c>
      <c r="G132" s="113"/>
      <c r="H132" s="63" t="s">
        <v>64</v>
      </c>
      <c r="I132" s="113" t="s">
        <v>121</v>
      </c>
      <c r="J132" s="133"/>
      <c r="K132" s="11"/>
      <c r="L132" s="11"/>
      <c r="M132" s="11">
        <v>1</v>
      </c>
      <c r="N132" s="11"/>
      <c r="O132" s="62"/>
      <c r="R132" t="str">
        <f t="shared" si="55"/>
        <v/>
      </c>
    </row>
    <row r="133" spans="1:18" s="12" customFormat="1" ht="32.25" customHeight="1" outlineLevel="1" x14ac:dyDescent="0.3">
      <c r="A133" s="108">
        <f t="shared" ref="A133" si="78">IF(D133=D132,A132,A132+1)</f>
        <v>10</v>
      </c>
      <c r="B133" s="108">
        <f t="shared" ref="B133" si="79">IF(AND(F133="",E133=""),"00",IF(F133&lt;&gt;"",B132,B132+1))</f>
        <v>4</v>
      </c>
      <c r="C133" s="109" t="str">
        <f t="shared" ref="C133" si="80">IF(F133&lt;&gt;"",C132+1,"00")</f>
        <v>00</v>
      </c>
      <c r="D133" s="110" t="str">
        <f t="shared" si="74"/>
        <v>Ueberbau</v>
      </c>
      <c r="E133" s="111" t="s">
        <v>177</v>
      </c>
      <c r="F133" s="29"/>
      <c r="G133" s="100"/>
      <c r="H133" s="63" t="s">
        <v>64</v>
      </c>
      <c r="I133" s="97"/>
      <c r="J133" s="27"/>
      <c r="K133" s="15"/>
      <c r="L133" s="15"/>
      <c r="M133" s="15">
        <v>1</v>
      </c>
      <c r="N133" s="15"/>
      <c r="O133" s="63"/>
      <c r="R133" t="str">
        <f t="shared" si="55"/>
        <v/>
      </c>
    </row>
    <row r="134" spans="1:18" s="12" customFormat="1" ht="32.25" customHeight="1" outlineLevel="1" x14ac:dyDescent="0.3">
      <c r="A134" s="108">
        <f t="shared" si="70"/>
        <v>10</v>
      </c>
      <c r="B134" s="108">
        <f t="shared" si="71"/>
        <v>5</v>
      </c>
      <c r="C134" s="109" t="str">
        <f t="shared" si="72"/>
        <v>00</v>
      </c>
      <c r="D134" s="135" t="str">
        <f t="shared" si="74"/>
        <v>Ueberbau</v>
      </c>
      <c r="E134" s="10" t="s">
        <v>178</v>
      </c>
      <c r="F134" s="28"/>
      <c r="G134" s="99" t="s">
        <v>179</v>
      </c>
      <c r="H134" s="63" t="s">
        <v>64</v>
      </c>
      <c r="I134" s="136" t="s">
        <v>180</v>
      </c>
      <c r="J134" s="133"/>
      <c r="K134" s="11"/>
      <c r="L134" s="11"/>
      <c r="M134" s="11">
        <v>1</v>
      </c>
      <c r="N134" s="11"/>
      <c r="O134" s="62"/>
      <c r="R134" t="str">
        <f t="shared" si="55"/>
        <v/>
      </c>
    </row>
    <row r="135" spans="1:18" s="12" customFormat="1" ht="32.25" customHeight="1" outlineLevel="2" x14ac:dyDescent="0.3">
      <c r="A135" s="108">
        <f t="shared" si="70"/>
        <v>10</v>
      </c>
      <c r="B135" s="108">
        <f t="shared" si="71"/>
        <v>5</v>
      </c>
      <c r="C135" s="109">
        <f t="shared" si="72"/>
        <v>1</v>
      </c>
      <c r="D135" s="110" t="str">
        <f t="shared" si="74"/>
        <v>Ueberbau</v>
      </c>
      <c r="E135" s="120" t="str">
        <f t="shared" ref="E135" si="81">E134</f>
        <v>Fachwerk</v>
      </c>
      <c r="F135" s="28" t="s">
        <v>181</v>
      </c>
      <c r="G135" s="99"/>
      <c r="H135" s="63" t="s">
        <v>64</v>
      </c>
      <c r="I135" s="113" t="s">
        <v>121</v>
      </c>
      <c r="J135" s="133"/>
      <c r="K135" s="11"/>
      <c r="L135" s="11"/>
      <c r="M135" s="11">
        <v>1</v>
      </c>
      <c r="N135" s="11"/>
      <c r="O135" s="62"/>
      <c r="R135" t="str">
        <f t="shared" si="55"/>
        <v/>
      </c>
    </row>
    <row r="136" spans="1:18" s="12" customFormat="1" ht="32.25" customHeight="1" outlineLevel="2" x14ac:dyDescent="0.3">
      <c r="A136" s="108">
        <f t="shared" si="70"/>
        <v>10</v>
      </c>
      <c r="B136" s="108">
        <f t="shared" si="71"/>
        <v>5</v>
      </c>
      <c r="C136" s="109">
        <f t="shared" si="72"/>
        <v>2</v>
      </c>
      <c r="D136" s="110" t="str">
        <f t="shared" si="74"/>
        <v>Ueberbau</v>
      </c>
      <c r="E136" s="120" t="str">
        <f t="shared" ref="E136" si="82">E135</f>
        <v>Fachwerk</v>
      </c>
      <c r="F136" s="28" t="s">
        <v>182</v>
      </c>
      <c r="G136" s="99"/>
      <c r="H136" s="63" t="s">
        <v>64</v>
      </c>
      <c r="I136" s="113" t="s">
        <v>121</v>
      </c>
      <c r="J136" s="133"/>
      <c r="K136" s="11"/>
      <c r="L136" s="11"/>
      <c r="M136" s="11">
        <v>1</v>
      </c>
      <c r="N136" s="11"/>
      <c r="O136" s="62"/>
      <c r="R136" t="str">
        <f t="shared" si="55"/>
        <v/>
      </c>
    </row>
    <row r="137" spans="1:18" s="12" customFormat="1" ht="32.25" customHeight="1" outlineLevel="2" x14ac:dyDescent="0.3">
      <c r="A137" s="108">
        <f t="shared" si="70"/>
        <v>10</v>
      </c>
      <c r="B137" s="108">
        <f t="shared" si="71"/>
        <v>5</v>
      </c>
      <c r="C137" s="109">
        <f t="shared" si="72"/>
        <v>3</v>
      </c>
      <c r="D137" s="110" t="str">
        <f t="shared" si="74"/>
        <v>Ueberbau</v>
      </c>
      <c r="E137" s="120" t="str">
        <f t="shared" ref="E137" si="83">E136</f>
        <v>Fachwerk</v>
      </c>
      <c r="F137" s="28" t="s">
        <v>183</v>
      </c>
      <c r="G137" s="99"/>
      <c r="H137" s="63" t="s">
        <v>64</v>
      </c>
      <c r="I137" s="113" t="s">
        <v>121</v>
      </c>
      <c r="J137" s="133"/>
      <c r="K137" s="11"/>
      <c r="L137" s="11"/>
      <c r="M137" s="11">
        <v>1</v>
      </c>
      <c r="N137" s="11"/>
      <c r="O137" s="62"/>
      <c r="R137" t="str">
        <f t="shared" si="55"/>
        <v/>
      </c>
    </row>
    <row r="138" spans="1:18" s="12" customFormat="1" ht="32.25" customHeight="1" outlineLevel="2" x14ac:dyDescent="0.3">
      <c r="A138" s="108">
        <f t="shared" si="70"/>
        <v>10</v>
      </c>
      <c r="B138" s="108">
        <f t="shared" si="71"/>
        <v>5</v>
      </c>
      <c r="C138" s="109">
        <f t="shared" si="72"/>
        <v>4</v>
      </c>
      <c r="D138" s="110" t="str">
        <f t="shared" si="74"/>
        <v>Ueberbau</v>
      </c>
      <c r="E138" s="120" t="str">
        <f t="shared" ref="E138" si="84">E137</f>
        <v>Fachwerk</v>
      </c>
      <c r="F138" s="28" t="s">
        <v>184</v>
      </c>
      <c r="G138" s="99"/>
      <c r="H138" s="63" t="s">
        <v>64</v>
      </c>
      <c r="I138" s="113" t="s">
        <v>121</v>
      </c>
      <c r="J138" s="133"/>
      <c r="K138" s="11"/>
      <c r="L138" s="11"/>
      <c r="M138" s="11">
        <v>1</v>
      </c>
      <c r="N138" s="11"/>
      <c r="O138" s="62"/>
      <c r="R138" t="str">
        <f t="shared" ref="R138:R202" si="85">IF(AND(J138="",K138="",L138="",M138="",N138=""),"Mock","")</f>
        <v/>
      </c>
    </row>
    <row r="139" spans="1:18" s="12" customFormat="1" ht="32.25" customHeight="1" outlineLevel="2" x14ac:dyDescent="0.3">
      <c r="A139" s="108">
        <f t="shared" si="70"/>
        <v>10</v>
      </c>
      <c r="B139" s="108">
        <f t="shared" si="71"/>
        <v>5</v>
      </c>
      <c r="C139" s="109">
        <f t="shared" si="72"/>
        <v>5</v>
      </c>
      <c r="D139" s="110" t="str">
        <f t="shared" si="74"/>
        <v>Ueberbau</v>
      </c>
      <c r="E139" s="120" t="str">
        <f t="shared" ref="E139" si="86">E138</f>
        <v>Fachwerk</v>
      </c>
      <c r="F139" s="28" t="s">
        <v>185</v>
      </c>
      <c r="G139" s="99"/>
      <c r="H139" s="63" t="s">
        <v>64</v>
      </c>
      <c r="I139" s="113" t="s">
        <v>121</v>
      </c>
      <c r="J139" s="133"/>
      <c r="K139" s="11"/>
      <c r="L139" s="11"/>
      <c r="M139" s="11">
        <v>1</v>
      </c>
      <c r="N139" s="11"/>
      <c r="O139" s="62"/>
      <c r="R139" t="str">
        <f t="shared" si="85"/>
        <v/>
      </c>
    </row>
    <row r="140" spans="1:18" s="12" customFormat="1" ht="32.25" customHeight="1" outlineLevel="1" x14ac:dyDescent="0.3">
      <c r="A140" s="108">
        <f t="shared" si="70"/>
        <v>10</v>
      </c>
      <c r="B140" s="108">
        <f t="shared" si="71"/>
        <v>6</v>
      </c>
      <c r="C140" s="109" t="str">
        <f t="shared" si="72"/>
        <v>00</v>
      </c>
      <c r="D140" s="135" t="str">
        <f t="shared" si="74"/>
        <v>Ueberbau</v>
      </c>
      <c r="E140" s="10" t="s">
        <v>186</v>
      </c>
      <c r="F140" s="28"/>
      <c r="G140" s="99"/>
      <c r="H140" s="63" t="s">
        <v>64</v>
      </c>
      <c r="I140" s="136" t="s">
        <v>121</v>
      </c>
      <c r="J140" s="133"/>
      <c r="K140" s="11"/>
      <c r="L140" s="11"/>
      <c r="M140" s="11">
        <v>1</v>
      </c>
      <c r="N140" s="11"/>
      <c r="O140" s="62"/>
      <c r="R140" t="str">
        <f t="shared" si="85"/>
        <v/>
      </c>
    </row>
    <row r="141" spans="1:18" s="12" customFormat="1" ht="32.25" customHeight="1" outlineLevel="2" x14ac:dyDescent="0.3">
      <c r="A141" s="108">
        <f t="shared" si="70"/>
        <v>10</v>
      </c>
      <c r="B141" s="108">
        <f t="shared" si="71"/>
        <v>6</v>
      </c>
      <c r="C141" s="109">
        <f t="shared" si="72"/>
        <v>1</v>
      </c>
      <c r="D141" s="110" t="str">
        <f t="shared" si="74"/>
        <v>Ueberbau</v>
      </c>
      <c r="E141" s="120" t="str">
        <f t="shared" ref="E141" si="87">E140</f>
        <v>Konsole</v>
      </c>
      <c r="F141" s="28" t="s">
        <v>187</v>
      </c>
      <c r="G141" s="99"/>
      <c r="H141" s="63" t="s">
        <v>64</v>
      </c>
      <c r="I141" s="113" t="s">
        <v>121</v>
      </c>
      <c r="J141" s="133"/>
      <c r="K141" s="11"/>
      <c r="L141" s="11"/>
      <c r="M141" s="11">
        <v>1</v>
      </c>
      <c r="N141" s="11"/>
      <c r="O141" s="62"/>
      <c r="R141" t="str">
        <f t="shared" si="85"/>
        <v/>
      </c>
    </row>
    <row r="142" spans="1:18" s="12" customFormat="1" ht="32.25" customHeight="1" outlineLevel="1" x14ac:dyDescent="0.3">
      <c r="A142" s="108">
        <f t="shared" si="70"/>
        <v>10</v>
      </c>
      <c r="B142" s="108">
        <f t="shared" si="71"/>
        <v>7</v>
      </c>
      <c r="C142" s="109" t="str">
        <f t="shared" si="72"/>
        <v>00</v>
      </c>
      <c r="D142" s="110" t="str">
        <f t="shared" si="74"/>
        <v>Ueberbau</v>
      </c>
      <c r="E142" s="111" t="s">
        <v>188</v>
      </c>
      <c r="F142" s="29"/>
      <c r="G142" s="100"/>
      <c r="H142" s="63" t="s">
        <v>64</v>
      </c>
      <c r="I142" s="97" t="s">
        <v>151</v>
      </c>
      <c r="J142" s="27"/>
      <c r="K142" s="15"/>
      <c r="L142" s="15"/>
      <c r="M142" s="15">
        <v>1</v>
      </c>
      <c r="N142" s="15"/>
      <c r="O142" s="63"/>
      <c r="R142" t="str">
        <f t="shared" si="85"/>
        <v/>
      </c>
    </row>
    <row r="143" spans="1:18" s="12" customFormat="1" ht="32.25" customHeight="1" outlineLevel="2" x14ac:dyDescent="0.3">
      <c r="A143" s="108">
        <f t="shared" si="70"/>
        <v>10</v>
      </c>
      <c r="B143" s="108">
        <f t="shared" si="71"/>
        <v>7</v>
      </c>
      <c r="C143" s="109">
        <f t="shared" si="72"/>
        <v>1</v>
      </c>
      <c r="D143" s="110" t="str">
        <f t="shared" si="74"/>
        <v>Ueberbau</v>
      </c>
      <c r="E143" s="120" t="str">
        <f t="shared" ref="E143" si="88">E142</f>
        <v>Bogen</v>
      </c>
      <c r="F143" s="28" t="s">
        <v>189</v>
      </c>
      <c r="G143" s="99"/>
      <c r="H143" s="63" t="s">
        <v>64</v>
      </c>
      <c r="I143" s="113" t="s">
        <v>121</v>
      </c>
      <c r="J143" s="133"/>
      <c r="K143" s="11"/>
      <c r="L143" s="11"/>
      <c r="M143" s="11">
        <v>1</v>
      </c>
      <c r="N143" s="11"/>
      <c r="O143" s="62"/>
      <c r="R143" t="str">
        <f t="shared" si="85"/>
        <v/>
      </c>
    </row>
    <row r="144" spans="1:18" s="12" customFormat="1" ht="32.25" customHeight="1" outlineLevel="2" x14ac:dyDescent="0.3">
      <c r="A144" s="108">
        <f t="shared" si="70"/>
        <v>10</v>
      </c>
      <c r="B144" s="108">
        <f t="shared" si="71"/>
        <v>7</v>
      </c>
      <c r="C144" s="109">
        <f t="shared" si="72"/>
        <v>2</v>
      </c>
      <c r="D144" s="110" t="str">
        <f t="shared" ref="D144:E169" si="89">D143</f>
        <v>Ueberbau</v>
      </c>
      <c r="E144" s="120" t="str">
        <f t="shared" si="89"/>
        <v>Bogen</v>
      </c>
      <c r="F144" s="28" t="s">
        <v>190</v>
      </c>
      <c r="G144" s="99"/>
      <c r="H144" s="63" t="s">
        <v>64</v>
      </c>
      <c r="I144" s="113" t="s">
        <v>121</v>
      </c>
      <c r="J144" s="133"/>
      <c r="K144" s="11"/>
      <c r="L144" s="11"/>
      <c r="M144" s="11">
        <v>1</v>
      </c>
      <c r="N144" s="11"/>
      <c r="O144" s="62"/>
      <c r="R144" t="str">
        <f t="shared" si="85"/>
        <v/>
      </c>
    </row>
    <row r="145" spans="1:18" s="12" customFormat="1" ht="32.25" customHeight="1" outlineLevel="2" x14ac:dyDescent="0.3">
      <c r="A145" s="108">
        <f t="shared" si="70"/>
        <v>10</v>
      </c>
      <c r="B145" s="108">
        <f t="shared" si="71"/>
        <v>7</v>
      </c>
      <c r="C145" s="109">
        <f t="shared" si="72"/>
        <v>3</v>
      </c>
      <c r="D145" s="110" t="str">
        <f t="shared" si="89"/>
        <v>Ueberbau</v>
      </c>
      <c r="E145" s="120" t="str">
        <f t="shared" si="89"/>
        <v>Bogen</v>
      </c>
      <c r="F145" s="28" t="s">
        <v>191</v>
      </c>
      <c r="G145" s="99"/>
      <c r="H145" s="63" t="s">
        <v>64</v>
      </c>
      <c r="I145" s="113" t="s">
        <v>121</v>
      </c>
      <c r="J145" s="133"/>
      <c r="K145" s="11"/>
      <c r="L145" s="11"/>
      <c r="M145" s="11">
        <v>1</v>
      </c>
      <c r="N145" s="11"/>
      <c r="O145" s="62"/>
      <c r="R145" t="str">
        <f t="shared" si="85"/>
        <v/>
      </c>
    </row>
    <row r="146" spans="1:18" s="12" customFormat="1" ht="32.25" customHeight="1" outlineLevel="2" x14ac:dyDescent="0.3">
      <c r="A146" s="108">
        <f t="shared" si="70"/>
        <v>10</v>
      </c>
      <c r="B146" s="108">
        <f t="shared" si="71"/>
        <v>7</v>
      </c>
      <c r="C146" s="109">
        <f t="shared" si="72"/>
        <v>4</v>
      </c>
      <c r="D146" s="110" t="str">
        <f t="shared" si="89"/>
        <v>Ueberbau</v>
      </c>
      <c r="E146" s="120" t="str">
        <f t="shared" si="89"/>
        <v>Bogen</v>
      </c>
      <c r="F146" s="28" t="s">
        <v>192</v>
      </c>
      <c r="G146" s="99"/>
      <c r="H146" s="63" t="s">
        <v>64</v>
      </c>
      <c r="I146" s="113" t="s">
        <v>121</v>
      </c>
      <c r="J146" s="133"/>
      <c r="K146" s="11"/>
      <c r="L146" s="11"/>
      <c r="M146" s="11">
        <v>1</v>
      </c>
      <c r="N146" s="11"/>
      <c r="O146" s="62"/>
      <c r="R146" t="str">
        <f t="shared" si="85"/>
        <v/>
      </c>
    </row>
    <row r="147" spans="1:18" s="12" customFormat="1" ht="32.25" customHeight="1" outlineLevel="2" x14ac:dyDescent="0.3">
      <c r="A147" s="108">
        <f t="shared" si="70"/>
        <v>10</v>
      </c>
      <c r="B147" s="108">
        <f t="shared" si="71"/>
        <v>7</v>
      </c>
      <c r="C147" s="109">
        <f t="shared" si="72"/>
        <v>5</v>
      </c>
      <c r="D147" s="110" t="str">
        <f t="shared" si="89"/>
        <v>Ueberbau</v>
      </c>
      <c r="E147" s="120" t="str">
        <f t="shared" si="89"/>
        <v>Bogen</v>
      </c>
      <c r="F147" s="28" t="s">
        <v>193</v>
      </c>
      <c r="G147" s="99"/>
      <c r="H147" s="63" t="s">
        <v>64</v>
      </c>
      <c r="I147" s="113" t="s">
        <v>121</v>
      </c>
      <c r="J147" s="133"/>
      <c r="K147" s="11"/>
      <c r="L147" s="11"/>
      <c r="M147" s="11">
        <v>1</v>
      </c>
      <c r="N147" s="11"/>
      <c r="O147" s="62"/>
      <c r="R147" t="str">
        <f t="shared" si="85"/>
        <v/>
      </c>
    </row>
    <row r="148" spans="1:18" s="12" customFormat="1" ht="32.25" customHeight="1" outlineLevel="2" x14ac:dyDescent="0.3">
      <c r="A148" s="108">
        <f t="shared" si="70"/>
        <v>10</v>
      </c>
      <c r="B148" s="108">
        <f t="shared" si="71"/>
        <v>7</v>
      </c>
      <c r="C148" s="109">
        <f t="shared" si="72"/>
        <v>6</v>
      </c>
      <c r="D148" s="110" t="str">
        <f t="shared" si="89"/>
        <v>Ueberbau</v>
      </c>
      <c r="E148" s="120" t="str">
        <f t="shared" si="89"/>
        <v>Bogen</v>
      </c>
      <c r="F148" s="28" t="s">
        <v>194</v>
      </c>
      <c r="G148" s="99"/>
      <c r="H148" s="63" t="s">
        <v>64</v>
      </c>
      <c r="I148" s="113" t="s">
        <v>121</v>
      </c>
      <c r="J148" s="133"/>
      <c r="K148" s="11"/>
      <c r="L148" s="11"/>
      <c r="M148" s="11">
        <v>1</v>
      </c>
      <c r="N148" s="11"/>
      <c r="O148" s="62"/>
      <c r="R148" t="str">
        <f t="shared" si="85"/>
        <v/>
      </c>
    </row>
    <row r="149" spans="1:18" s="12" customFormat="1" ht="32.25" customHeight="1" outlineLevel="2" x14ac:dyDescent="0.3">
      <c r="A149" s="108">
        <f t="shared" si="70"/>
        <v>10</v>
      </c>
      <c r="B149" s="108">
        <f t="shared" si="71"/>
        <v>7</v>
      </c>
      <c r="C149" s="109">
        <f t="shared" si="72"/>
        <v>7</v>
      </c>
      <c r="D149" s="110" t="str">
        <f t="shared" si="89"/>
        <v>Ueberbau</v>
      </c>
      <c r="E149" s="120" t="str">
        <f t="shared" si="89"/>
        <v>Bogen</v>
      </c>
      <c r="F149" s="28" t="s">
        <v>195</v>
      </c>
      <c r="G149" s="99"/>
      <c r="H149" s="63" t="s">
        <v>64</v>
      </c>
      <c r="I149" s="113" t="s">
        <v>121</v>
      </c>
      <c r="J149" s="133"/>
      <c r="K149" s="11"/>
      <c r="L149" s="11"/>
      <c r="M149" s="11">
        <v>1</v>
      </c>
      <c r="N149" s="11"/>
      <c r="O149" s="62"/>
      <c r="R149" t="str">
        <f t="shared" si="85"/>
        <v/>
      </c>
    </row>
    <row r="150" spans="1:18" s="12" customFormat="1" ht="32.25" customHeight="1" outlineLevel="2" x14ac:dyDescent="0.3">
      <c r="A150" s="108">
        <f t="shared" si="70"/>
        <v>10</v>
      </c>
      <c r="B150" s="108">
        <f t="shared" si="71"/>
        <v>7</v>
      </c>
      <c r="C150" s="109">
        <f t="shared" si="72"/>
        <v>8</v>
      </c>
      <c r="D150" s="110" t="str">
        <f t="shared" si="89"/>
        <v>Ueberbau</v>
      </c>
      <c r="E150" s="120" t="str">
        <f t="shared" si="89"/>
        <v>Bogen</v>
      </c>
      <c r="F150" s="28" t="s">
        <v>196</v>
      </c>
      <c r="G150" s="99"/>
      <c r="H150" s="63" t="s">
        <v>64</v>
      </c>
      <c r="I150" s="113" t="s">
        <v>121</v>
      </c>
      <c r="J150" s="133"/>
      <c r="K150" s="11"/>
      <c r="L150" s="11"/>
      <c r="M150" s="11">
        <v>1</v>
      </c>
      <c r="N150" s="11"/>
      <c r="O150" s="62"/>
      <c r="R150" t="str">
        <f t="shared" si="85"/>
        <v/>
      </c>
    </row>
    <row r="151" spans="1:18" s="12" customFormat="1" ht="32.25" customHeight="1" outlineLevel="1" x14ac:dyDescent="0.3">
      <c r="A151" s="108">
        <f t="shared" si="70"/>
        <v>10</v>
      </c>
      <c r="B151" s="108">
        <f t="shared" si="71"/>
        <v>8</v>
      </c>
      <c r="C151" s="109" t="str">
        <f t="shared" si="72"/>
        <v>00</v>
      </c>
      <c r="D151" s="110" t="str">
        <f t="shared" si="89"/>
        <v>Ueberbau</v>
      </c>
      <c r="E151" s="111" t="s">
        <v>197</v>
      </c>
      <c r="F151" s="29"/>
      <c r="G151" s="100"/>
      <c r="H151" s="63" t="s">
        <v>64</v>
      </c>
      <c r="I151" s="97" t="s">
        <v>121</v>
      </c>
      <c r="J151" s="27"/>
      <c r="K151" s="15"/>
      <c r="L151" s="15"/>
      <c r="M151" s="15">
        <v>1</v>
      </c>
      <c r="N151" s="15"/>
      <c r="O151" s="63"/>
      <c r="R151" t="str">
        <f t="shared" si="85"/>
        <v/>
      </c>
    </row>
    <row r="152" spans="1:18" s="12" customFormat="1" ht="32.25" customHeight="1" outlineLevel="2" x14ac:dyDescent="0.3">
      <c r="A152" s="108">
        <f t="shared" si="70"/>
        <v>10</v>
      </c>
      <c r="B152" s="108">
        <f t="shared" si="71"/>
        <v>8</v>
      </c>
      <c r="C152" s="109">
        <f t="shared" si="72"/>
        <v>1</v>
      </c>
      <c r="D152" s="110" t="str">
        <f t="shared" si="89"/>
        <v>Ueberbau</v>
      </c>
      <c r="E152" s="120" t="str">
        <f t="shared" si="89"/>
        <v>Gewoelbe</v>
      </c>
      <c r="F152" s="28" t="s">
        <v>198</v>
      </c>
      <c r="G152" s="99"/>
      <c r="H152" s="63" t="s">
        <v>64</v>
      </c>
      <c r="I152" s="113" t="s">
        <v>121</v>
      </c>
      <c r="J152" s="133"/>
      <c r="K152" s="11"/>
      <c r="L152" s="11"/>
      <c r="M152" s="11">
        <v>1</v>
      </c>
      <c r="N152" s="11"/>
      <c r="O152" s="62"/>
      <c r="R152" t="str">
        <f t="shared" si="85"/>
        <v/>
      </c>
    </row>
    <row r="153" spans="1:18" s="12" customFormat="1" ht="32.25" customHeight="1" outlineLevel="2" x14ac:dyDescent="0.3">
      <c r="A153" s="108">
        <f t="shared" si="70"/>
        <v>10</v>
      </c>
      <c r="B153" s="108">
        <f t="shared" si="71"/>
        <v>8</v>
      </c>
      <c r="C153" s="109">
        <f t="shared" si="72"/>
        <v>2</v>
      </c>
      <c r="D153" s="110" t="str">
        <f t="shared" si="89"/>
        <v>Ueberbau</v>
      </c>
      <c r="E153" s="120" t="str">
        <f t="shared" si="89"/>
        <v>Gewoelbe</v>
      </c>
      <c r="F153" s="28" t="s">
        <v>189</v>
      </c>
      <c r="G153" s="99"/>
      <c r="H153" s="63" t="s">
        <v>64</v>
      </c>
      <c r="I153" s="113" t="s">
        <v>121</v>
      </c>
      <c r="J153" s="133"/>
      <c r="K153" s="11"/>
      <c r="L153" s="11"/>
      <c r="M153" s="11">
        <v>1</v>
      </c>
      <c r="N153" s="11"/>
      <c r="O153" s="62"/>
      <c r="R153" t="str">
        <f t="shared" si="85"/>
        <v/>
      </c>
    </row>
    <row r="154" spans="1:18" s="12" customFormat="1" ht="32.25" customHeight="1" outlineLevel="2" x14ac:dyDescent="0.3">
      <c r="A154" s="108">
        <f t="shared" si="70"/>
        <v>10</v>
      </c>
      <c r="B154" s="108">
        <f t="shared" si="71"/>
        <v>8</v>
      </c>
      <c r="C154" s="109">
        <f t="shared" si="72"/>
        <v>3</v>
      </c>
      <c r="D154" s="110" t="str">
        <f t="shared" si="89"/>
        <v>Ueberbau</v>
      </c>
      <c r="E154" s="120" t="str">
        <f t="shared" si="89"/>
        <v>Gewoelbe</v>
      </c>
      <c r="F154" s="28" t="s">
        <v>190</v>
      </c>
      <c r="G154" s="99"/>
      <c r="H154" s="63" t="s">
        <v>64</v>
      </c>
      <c r="I154" s="113" t="s">
        <v>121</v>
      </c>
      <c r="J154" s="133"/>
      <c r="K154" s="11"/>
      <c r="L154" s="11"/>
      <c r="M154" s="11">
        <v>1</v>
      </c>
      <c r="N154" s="11"/>
      <c r="O154" s="62"/>
      <c r="R154" t="str">
        <f t="shared" si="85"/>
        <v/>
      </c>
    </row>
    <row r="155" spans="1:18" s="12" customFormat="1" ht="32.25" customHeight="1" outlineLevel="2" x14ac:dyDescent="0.3">
      <c r="A155" s="108">
        <f t="shared" si="70"/>
        <v>10</v>
      </c>
      <c r="B155" s="108">
        <f t="shared" si="71"/>
        <v>8</v>
      </c>
      <c r="C155" s="109">
        <f t="shared" si="72"/>
        <v>4</v>
      </c>
      <c r="D155" s="110" t="str">
        <f t="shared" si="89"/>
        <v>Ueberbau</v>
      </c>
      <c r="E155" s="120" t="str">
        <f t="shared" si="89"/>
        <v>Gewoelbe</v>
      </c>
      <c r="F155" s="28" t="s">
        <v>199</v>
      </c>
      <c r="G155" s="99"/>
      <c r="H155" s="63" t="s">
        <v>64</v>
      </c>
      <c r="I155" s="113" t="s">
        <v>121</v>
      </c>
      <c r="J155" s="133"/>
      <c r="K155" s="11"/>
      <c r="L155" s="11"/>
      <c r="M155" s="11">
        <v>1</v>
      </c>
      <c r="N155" s="11"/>
      <c r="O155" s="62"/>
      <c r="R155" t="str">
        <f t="shared" si="85"/>
        <v/>
      </c>
    </row>
    <row r="156" spans="1:18" s="12" customFormat="1" ht="32.25" customHeight="1" outlineLevel="2" x14ac:dyDescent="0.3">
      <c r="A156" s="108">
        <f t="shared" si="70"/>
        <v>10</v>
      </c>
      <c r="B156" s="108">
        <f t="shared" si="71"/>
        <v>8</v>
      </c>
      <c r="C156" s="109">
        <f t="shared" si="72"/>
        <v>5</v>
      </c>
      <c r="D156" s="110" t="str">
        <f t="shared" si="89"/>
        <v>Ueberbau</v>
      </c>
      <c r="E156" s="120" t="str">
        <f t="shared" si="89"/>
        <v>Gewoelbe</v>
      </c>
      <c r="F156" s="28" t="s">
        <v>200</v>
      </c>
      <c r="G156" s="99"/>
      <c r="H156" s="63" t="s">
        <v>64</v>
      </c>
      <c r="I156" s="113" t="s">
        <v>121</v>
      </c>
      <c r="J156" s="133"/>
      <c r="K156" s="11"/>
      <c r="L156" s="11"/>
      <c r="M156" s="11">
        <v>1</v>
      </c>
      <c r="N156" s="11"/>
      <c r="O156" s="62"/>
      <c r="R156" t="str">
        <f t="shared" si="85"/>
        <v/>
      </c>
    </row>
    <row r="157" spans="1:18" s="12" customFormat="1" ht="32.25" customHeight="1" outlineLevel="1" x14ac:dyDescent="0.3">
      <c r="A157" s="108">
        <f t="shared" si="70"/>
        <v>10</v>
      </c>
      <c r="B157" s="108">
        <f t="shared" si="71"/>
        <v>9</v>
      </c>
      <c r="C157" s="109" t="str">
        <f t="shared" si="72"/>
        <v>00</v>
      </c>
      <c r="D157" s="110" t="str">
        <f t="shared" si="89"/>
        <v>Ueberbau</v>
      </c>
      <c r="E157" s="111" t="s">
        <v>201</v>
      </c>
      <c r="F157" s="29"/>
      <c r="G157" s="100"/>
      <c r="H157" s="63" t="s">
        <v>64</v>
      </c>
      <c r="I157" s="97" t="s">
        <v>168</v>
      </c>
      <c r="J157" s="27"/>
      <c r="K157" s="15"/>
      <c r="L157" s="15"/>
      <c r="M157" s="15">
        <v>1</v>
      </c>
      <c r="N157" s="15"/>
      <c r="O157" s="63"/>
      <c r="R157" t="str">
        <f t="shared" si="85"/>
        <v/>
      </c>
    </row>
    <row r="158" spans="1:18" s="12" customFormat="1" ht="32.25" customHeight="1" outlineLevel="2" x14ac:dyDescent="0.3">
      <c r="A158" s="108">
        <f t="shared" si="70"/>
        <v>10</v>
      </c>
      <c r="B158" s="108">
        <f t="shared" si="71"/>
        <v>9</v>
      </c>
      <c r="C158" s="109">
        <f t="shared" si="72"/>
        <v>1</v>
      </c>
      <c r="D158" s="110" t="str">
        <f t="shared" si="89"/>
        <v>Ueberbau</v>
      </c>
      <c r="E158" s="120" t="str">
        <f t="shared" si="89"/>
        <v>Haenger</v>
      </c>
      <c r="F158" s="28" t="s">
        <v>202</v>
      </c>
      <c r="G158" s="99"/>
      <c r="H158" s="63" t="s">
        <v>64</v>
      </c>
      <c r="I158" s="113" t="s">
        <v>121</v>
      </c>
      <c r="J158" s="133"/>
      <c r="K158" s="11"/>
      <c r="L158" s="11"/>
      <c r="M158" s="11">
        <v>1</v>
      </c>
      <c r="N158" s="11"/>
      <c r="O158" s="62"/>
      <c r="R158" t="str">
        <f t="shared" si="85"/>
        <v/>
      </c>
    </row>
    <row r="159" spans="1:18" s="12" customFormat="1" ht="32.25" customHeight="1" outlineLevel="2" x14ac:dyDescent="0.3">
      <c r="A159" s="108">
        <f t="shared" si="70"/>
        <v>10</v>
      </c>
      <c r="B159" s="108">
        <f t="shared" si="71"/>
        <v>9</v>
      </c>
      <c r="C159" s="109">
        <f t="shared" si="72"/>
        <v>2</v>
      </c>
      <c r="D159" s="110" t="str">
        <f t="shared" si="89"/>
        <v>Ueberbau</v>
      </c>
      <c r="E159" s="120" t="str">
        <f t="shared" si="89"/>
        <v>Haenger</v>
      </c>
      <c r="F159" s="28" t="s">
        <v>203</v>
      </c>
      <c r="G159" s="99"/>
      <c r="H159" s="63" t="s">
        <v>64</v>
      </c>
      <c r="I159" s="113" t="s">
        <v>121</v>
      </c>
      <c r="J159" s="133"/>
      <c r="K159" s="11"/>
      <c r="L159" s="11"/>
      <c r="M159" s="11">
        <v>1</v>
      </c>
      <c r="N159" s="11"/>
      <c r="O159" s="62"/>
      <c r="R159" t="str">
        <f t="shared" si="85"/>
        <v/>
      </c>
    </row>
    <row r="160" spans="1:18" s="12" customFormat="1" ht="32.25" customHeight="1" outlineLevel="2" x14ac:dyDescent="0.3">
      <c r="A160" s="108">
        <f t="shared" si="70"/>
        <v>10</v>
      </c>
      <c r="B160" s="108">
        <f t="shared" si="71"/>
        <v>9</v>
      </c>
      <c r="C160" s="109">
        <f t="shared" si="72"/>
        <v>3</v>
      </c>
      <c r="D160" s="110" t="str">
        <f t="shared" si="89"/>
        <v>Ueberbau</v>
      </c>
      <c r="E160" s="120" t="str">
        <f t="shared" si="89"/>
        <v>Haenger</v>
      </c>
      <c r="F160" s="28" t="s">
        <v>204</v>
      </c>
      <c r="G160" s="99"/>
      <c r="H160" s="63" t="s">
        <v>64</v>
      </c>
      <c r="I160" s="113" t="s">
        <v>121</v>
      </c>
      <c r="J160" s="133"/>
      <c r="K160" s="11"/>
      <c r="L160" s="11"/>
      <c r="M160" s="11">
        <v>1</v>
      </c>
      <c r="N160" s="11"/>
      <c r="O160" s="62"/>
      <c r="R160" t="str">
        <f t="shared" si="85"/>
        <v/>
      </c>
    </row>
    <row r="161" spans="1:18" s="12" customFormat="1" ht="32.25" customHeight="1" outlineLevel="2" x14ac:dyDescent="0.3">
      <c r="A161" s="108">
        <f t="shared" si="70"/>
        <v>10</v>
      </c>
      <c r="B161" s="108">
        <f t="shared" si="71"/>
        <v>9</v>
      </c>
      <c r="C161" s="109">
        <f t="shared" si="72"/>
        <v>4</v>
      </c>
      <c r="D161" s="110" t="str">
        <f t="shared" si="89"/>
        <v>Ueberbau</v>
      </c>
      <c r="E161" s="120" t="str">
        <f t="shared" si="89"/>
        <v>Haenger</v>
      </c>
      <c r="F161" s="28" t="s">
        <v>205</v>
      </c>
      <c r="G161" s="99"/>
      <c r="H161" s="63" t="s">
        <v>64</v>
      </c>
      <c r="I161" s="113" t="s">
        <v>121</v>
      </c>
      <c r="J161" s="133"/>
      <c r="K161" s="11"/>
      <c r="L161" s="11"/>
      <c r="M161" s="11">
        <v>1</v>
      </c>
      <c r="N161" s="11"/>
      <c r="O161" s="62"/>
      <c r="R161" t="str">
        <f t="shared" si="85"/>
        <v/>
      </c>
    </row>
    <row r="162" spans="1:18" s="12" customFormat="1" ht="32.25" customHeight="1" outlineLevel="1" x14ac:dyDescent="0.3">
      <c r="A162" s="108">
        <f t="shared" ref="A162" si="90">IF(D162=D161,A161,A161+1)</f>
        <v>10</v>
      </c>
      <c r="B162" s="108">
        <f t="shared" ref="B162" si="91">IF(AND(F162="",E162=""),"00",IF(F162&lt;&gt;"",B161,B161+1))</f>
        <v>10</v>
      </c>
      <c r="C162" s="109" t="str">
        <f t="shared" ref="C162" si="92">IF(F162&lt;&gt;"",C161+1,"00")</f>
        <v>00</v>
      </c>
      <c r="D162" s="110" t="str">
        <f t="shared" si="89"/>
        <v>Ueberbau</v>
      </c>
      <c r="E162" s="111" t="s">
        <v>206</v>
      </c>
      <c r="F162" s="29"/>
      <c r="G162" s="100"/>
      <c r="H162" s="63" t="s">
        <v>64</v>
      </c>
      <c r="I162" s="97"/>
      <c r="J162" s="27"/>
      <c r="K162" s="15"/>
      <c r="L162" s="15"/>
      <c r="M162" s="15">
        <v>1</v>
      </c>
      <c r="N162" s="15"/>
      <c r="O162" s="63"/>
      <c r="R162" t="str">
        <f t="shared" si="85"/>
        <v/>
      </c>
    </row>
    <row r="163" spans="1:18" s="12" customFormat="1" ht="32.25" customHeight="1" outlineLevel="1" x14ac:dyDescent="0.3">
      <c r="A163" s="108">
        <f t="shared" ref="A163:A223" si="93">IF(D163=D162,A162,A162+1)</f>
        <v>10</v>
      </c>
      <c r="B163" s="108">
        <f t="shared" ref="B163:B223" si="94">IF(AND(F163="",E163=""),"00",IF(F163&lt;&gt;"",B162,B162+1))</f>
        <v>11</v>
      </c>
      <c r="C163" s="109" t="str">
        <f t="shared" ref="C163:C223" si="95">IF(F163&lt;&gt;"",C162+1,"00")</f>
        <v>00</v>
      </c>
      <c r="D163" s="135" t="str">
        <f t="shared" si="89"/>
        <v>Ueberbau</v>
      </c>
      <c r="E163" s="10" t="s">
        <v>207</v>
      </c>
      <c r="F163" s="28"/>
      <c r="G163" s="99"/>
      <c r="H163" s="63" t="s">
        <v>64</v>
      </c>
      <c r="I163" s="98"/>
      <c r="J163" s="133"/>
      <c r="K163" s="11"/>
      <c r="L163" s="11"/>
      <c r="M163" s="11">
        <v>1</v>
      </c>
      <c r="N163" s="11"/>
      <c r="O163" s="62"/>
      <c r="R163" t="str">
        <f t="shared" si="85"/>
        <v/>
      </c>
    </row>
    <row r="164" spans="1:18" s="12" customFormat="1" ht="32.25" customHeight="1" outlineLevel="1" x14ac:dyDescent="0.3">
      <c r="A164" s="108">
        <f t="shared" si="93"/>
        <v>10</v>
      </c>
      <c r="B164" s="108">
        <f t="shared" si="94"/>
        <v>12</v>
      </c>
      <c r="C164" s="109" t="str">
        <f t="shared" si="95"/>
        <v>00</v>
      </c>
      <c r="D164" s="135" t="str">
        <f t="shared" si="89"/>
        <v>Ueberbau</v>
      </c>
      <c r="E164" s="10" t="s">
        <v>208</v>
      </c>
      <c r="F164" s="28"/>
      <c r="G164" s="99"/>
      <c r="H164" s="63" t="s">
        <v>64</v>
      </c>
      <c r="I164" s="98"/>
      <c r="J164" s="133"/>
      <c r="K164" s="11"/>
      <c r="L164" s="11"/>
      <c r="M164" s="11">
        <v>1</v>
      </c>
      <c r="N164" s="11"/>
      <c r="O164" s="62"/>
      <c r="R164" t="str">
        <f t="shared" si="85"/>
        <v/>
      </c>
    </row>
    <row r="165" spans="1:18" s="12" customFormat="1" ht="32.25" customHeight="1" outlineLevel="2" x14ac:dyDescent="0.3">
      <c r="A165" s="108">
        <f t="shared" si="93"/>
        <v>10</v>
      </c>
      <c r="B165" s="108">
        <f t="shared" si="94"/>
        <v>12</v>
      </c>
      <c r="C165" s="109">
        <f t="shared" si="95"/>
        <v>1</v>
      </c>
      <c r="D165" s="110" t="str">
        <f t="shared" si="89"/>
        <v>Ueberbau</v>
      </c>
      <c r="E165" s="120" t="str">
        <f t="shared" si="89"/>
        <v>Aussteifung</v>
      </c>
      <c r="F165" s="28" t="s">
        <v>170</v>
      </c>
      <c r="G165" s="99"/>
      <c r="H165" s="63" t="s">
        <v>64</v>
      </c>
      <c r="I165" s="113" t="s">
        <v>121</v>
      </c>
      <c r="J165" s="133"/>
      <c r="K165" s="11"/>
      <c r="L165" s="11"/>
      <c r="M165" s="11">
        <v>1</v>
      </c>
      <c r="N165" s="11"/>
      <c r="O165" s="62"/>
      <c r="R165" t="str">
        <f t="shared" si="85"/>
        <v/>
      </c>
    </row>
    <row r="166" spans="1:18" s="12" customFormat="1" ht="32.25" customHeight="1" outlineLevel="2" x14ac:dyDescent="0.3">
      <c r="A166" s="108">
        <f t="shared" si="93"/>
        <v>10</v>
      </c>
      <c r="B166" s="108">
        <f t="shared" si="94"/>
        <v>12</v>
      </c>
      <c r="C166" s="109">
        <f t="shared" si="95"/>
        <v>2</v>
      </c>
      <c r="D166" s="110" t="str">
        <f t="shared" si="89"/>
        <v>Ueberbau</v>
      </c>
      <c r="E166" s="120" t="str">
        <f t="shared" si="89"/>
        <v>Aussteifung</v>
      </c>
      <c r="F166" s="28" t="s">
        <v>209</v>
      </c>
      <c r="G166" s="99"/>
      <c r="H166" s="63" t="s">
        <v>64</v>
      </c>
      <c r="I166" s="113" t="s">
        <v>121</v>
      </c>
      <c r="J166" s="133"/>
      <c r="K166" s="11"/>
      <c r="L166" s="11"/>
      <c r="M166" s="11">
        <v>1</v>
      </c>
      <c r="N166" s="11"/>
      <c r="O166" s="62"/>
      <c r="R166" t="str">
        <f t="shared" si="85"/>
        <v/>
      </c>
    </row>
    <row r="167" spans="1:18" s="12" customFormat="1" ht="32.25" customHeight="1" outlineLevel="2" x14ac:dyDescent="0.3">
      <c r="A167" s="108">
        <f t="shared" si="93"/>
        <v>10</v>
      </c>
      <c r="B167" s="108">
        <f t="shared" si="94"/>
        <v>12</v>
      </c>
      <c r="C167" s="109">
        <f t="shared" si="95"/>
        <v>3</v>
      </c>
      <c r="D167" s="110" t="str">
        <f t="shared" si="89"/>
        <v>Ueberbau</v>
      </c>
      <c r="E167" s="120" t="str">
        <f t="shared" si="89"/>
        <v>Aussteifung</v>
      </c>
      <c r="F167" s="28" t="s">
        <v>210</v>
      </c>
      <c r="G167" s="99"/>
      <c r="H167" s="63" t="s">
        <v>64</v>
      </c>
      <c r="I167" s="113" t="s">
        <v>121</v>
      </c>
      <c r="J167" s="133"/>
      <c r="K167" s="11"/>
      <c r="L167" s="11"/>
      <c r="M167" s="11">
        <v>1</v>
      </c>
      <c r="N167" s="11"/>
      <c r="O167" s="62"/>
      <c r="R167" t="str">
        <f t="shared" si="85"/>
        <v/>
      </c>
    </row>
    <row r="168" spans="1:18" s="12" customFormat="1" ht="32.25" customHeight="1" outlineLevel="2" x14ac:dyDescent="0.3">
      <c r="A168" s="108">
        <f t="shared" si="93"/>
        <v>10</v>
      </c>
      <c r="B168" s="108">
        <f t="shared" si="94"/>
        <v>12</v>
      </c>
      <c r="C168" s="109">
        <f t="shared" si="95"/>
        <v>4</v>
      </c>
      <c r="D168" s="110" t="str">
        <f t="shared" si="89"/>
        <v>Ueberbau</v>
      </c>
      <c r="E168" s="120" t="str">
        <f t="shared" si="89"/>
        <v>Aussteifung</v>
      </c>
      <c r="F168" s="28" t="s">
        <v>211</v>
      </c>
      <c r="G168" s="99"/>
      <c r="H168" s="63" t="s">
        <v>64</v>
      </c>
      <c r="I168" s="113" t="s">
        <v>121</v>
      </c>
      <c r="J168" s="133"/>
      <c r="K168" s="11"/>
      <c r="L168" s="11"/>
      <c r="M168" s="11">
        <v>1</v>
      </c>
      <c r="N168" s="11"/>
      <c r="O168" s="62"/>
      <c r="R168" t="str">
        <f t="shared" si="85"/>
        <v/>
      </c>
    </row>
    <row r="169" spans="1:18" s="12" customFormat="1" ht="32.25" customHeight="1" outlineLevel="2" x14ac:dyDescent="0.3">
      <c r="A169" s="108">
        <f t="shared" ref="A169" si="96">IF(D169=D168,A168,A168+1)</f>
        <v>10</v>
      </c>
      <c r="B169" s="108">
        <f t="shared" ref="B169" si="97">IF(AND(F169="",E169=""),"00",IF(F169&lt;&gt;"",B168,B168+1))</f>
        <v>12</v>
      </c>
      <c r="C169" s="109">
        <f t="shared" ref="C169:C170" si="98">IF(F169&lt;&gt;"",C168+1,"00")</f>
        <v>5</v>
      </c>
      <c r="D169" s="110" t="str">
        <f t="shared" si="89"/>
        <v>Ueberbau</v>
      </c>
      <c r="E169" s="120" t="str">
        <f t="shared" si="89"/>
        <v>Aussteifung</v>
      </c>
      <c r="F169" s="28" t="s">
        <v>212</v>
      </c>
      <c r="G169" s="99"/>
      <c r="H169" s="63"/>
      <c r="I169" s="113"/>
      <c r="J169" s="133"/>
      <c r="K169" s="11"/>
      <c r="L169" s="11"/>
      <c r="M169" s="11"/>
      <c r="N169" s="11"/>
      <c r="O169" s="62"/>
      <c r="R169"/>
    </row>
    <row r="170" spans="1:18" s="12" customFormat="1" ht="32.25" customHeight="1" outlineLevel="2" x14ac:dyDescent="0.3">
      <c r="A170" s="108">
        <f>IF(D170=D168,A168,A168+1)</f>
        <v>10</v>
      </c>
      <c r="B170" s="108">
        <f>IF(AND(F170="",E170=""),"00",IF(F170&lt;&gt;"",B168,B168+1))</f>
        <v>12</v>
      </c>
      <c r="C170" s="109">
        <f t="shared" si="98"/>
        <v>6</v>
      </c>
      <c r="D170" s="110" t="str">
        <f>D168</f>
        <v>Ueberbau</v>
      </c>
      <c r="E170" s="120" t="str">
        <f>E168</f>
        <v>Aussteifung</v>
      </c>
      <c r="F170" s="28" t="s">
        <v>213</v>
      </c>
      <c r="G170" s="99"/>
      <c r="H170" s="63" t="s">
        <v>64</v>
      </c>
      <c r="I170" s="113" t="s">
        <v>121</v>
      </c>
      <c r="J170" s="133"/>
      <c r="K170" s="11"/>
      <c r="L170" s="11"/>
      <c r="M170" s="11">
        <v>1</v>
      </c>
      <c r="N170" s="11"/>
      <c r="O170" s="62"/>
      <c r="R170" t="str">
        <f t="shared" si="85"/>
        <v/>
      </c>
    </row>
    <row r="171" spans="1:18" s="12" customFormat="1" ht="32.25" customHeight="1" outlineLevel="1" x14ac:dyDescent="0.3">
      <c r="A171" s="108">
        <f t="shared" ref="A171:A175" si="99">IF(D171=D170,A170,A170+1)</f>
        <v>10</v>
      </c>
      <c r="B171" s="108">
        <f t="shared" ref="B171:B175" si="100">IF(AND(F171="",E171=""),"00",IF(F171&lt;&gt;"",B170,B170+1))</f>
        <v>13</v>
      </c>
      <c r="C171" s="109" t="str">
        <f t="shared" ref="C171:C175" si="101">IF(F171&lt;&gt;"",C170+1,"00")</f>
        <v>00</v>
      </c>
      <c r="D171" s="110" t="str">
        <f t="shared" ref="D171" si="102">D170</f>
        <v>Ueberbau</v>
      </c>
      <c r="E171" s="111" t="s">
        <v>214</v>
      </c>
      <c r="F171" s="29"/>
      <c r="G171" s="100"/>
      <c r="H171" s="63" t="s">
        <v>64</v>
      </c>
      <c r="I171" s="97" t="s">
        <v>121</v>
      </c>
      <c r="J171" s="27"/>
      <c r="K171" s="15"/>
      <c r="L171" s="15"/>
      <c r="M171" s="15">
        <v>1</v>
      </c>
      <c r="N171" s="15"/>
      <c r="O171" s="63"/>
      <c r="R171" t="str">
        <f t="shared" si="85"/>
        <v/>
      </c>
    </row>
    <row r="172" spans="1:18" s="12" customFormat="1" ht="32.25" customHeight="1" outlineLevel="2" x14ac:dyDescent="0.3">
      <c r="A172" s="108">
        <f t="shared" si="99"/>
        <v>10</v>
      </c>
      <c r="B172" s="108">
        <f t="shared" si="100"/>
        <v>13</v>
      </c>
      <c r="C172" s="109">
        <f t="shared" si="101"/>
        <v>1</v>
      </c>
      <c r="D172" s="110" t="str">
        <f t="shared" ref="D172" si="103">D171</f>
        <v>Ueberbau</v>
      </c>
      <c r="E172" s="120" t="str">
        <f t="shared" ref="D172:E191" si="104">E171</f>
        <v>Rahmen</v>
      </c>
      <c r="F172" s="28" t="s">
        <v>215</v>
      </c>
      <c r="G172" s="99"/>
      <c r="H172" s="63" t="s">
        <v>64</v>
      </c>
      <c r="I172" s="113" t="s">
        <v>121</v>
      </c>
      <c r="J172" s="133"/>
      <c r="K172" s="11"/>
      <c r="L172" s="11"/>
      <c r="M172" s="11">
        <v>1</v>
      </c>
      <c r="N172" s="11"/>
      <c r="O172" s="62"/>
      <c r="R172" t="str">
        <f t="shared" si="85"/>
        <v/>
      </c>
    </row>
    <row r="173" spans="1:18" s="12" customFormat="1" ht="32.25" customHeight="1" outlineLevel="2" x14ac:dyDescent="0.3">
      <c r="A173" s="108">
        <f t="shared" si="99"/>
        <v>10</v>
      </c>
      <c r="B173" s="108">
        <f t="shared" si="100"/>
        <v>13</v>
      </c>
      <c r="C173" s="109">
        <f t="shared" si="101"/>
        <v>2</v>
      </c>
      <c r="D173" s="110" t="str">
        <f t="shared" ref="D173" si="105">D172</f>
        <v>Ueberbau</v>
      </c>
      <c r="E173" s="120" t="str">
        <f t="shared" si="104"/>
        <v>Rahmen</v>
      </c>
      <c r="F173" s="28" t="s">
        <v>216</v>
      </c>
      <c r="G173" s="99"/>
      <c r="H173" s="63" t="s">
        <v>64</v>
      </c>
      <c r="I173" s="113" t="s">
        <v>121</v>
      </c>
      <c r="J173" s="133"/>
      <c r="K173" s="11"/>
      <c r="L173" s="11"/>
      <c r="M173" s="11">
        <v>1</v>
      </c>
      <c r="N173" s="11"/>
      <c r="O173" s="62"/>
      <c r="R173" t="str">
        <f t="shared" si="85"/>
        <v/>
      </c>
    </row>
    <row r="174" spans="1:18" s="12" customFormat="1" ht="32.25" customHeight="1" outlineLevel="2" x14ac:dyDescent="0.3">
      <c r="A174" s="108">
        <f t="shared" si="99"/>
        <v>10</v>
      </c>
      <c r="B174" s="108">
        <f t="shared" si="100"/>
        <v>13</v>
      </c>
      <c r="C174" s="109">
        <f t="shared" si="101"/>
        <v>3</v>
      </c>
      <c r="D174" s="110" t="str">
        <f t="shared" ref="D174" si="106">D173</f>
        <v>Ueberbau</v>
      </c>
      <c r="E174" s="120" t="str">
        <f t="shared" si="104"/>
        <v>Rahmen</v>
      </c>
      <c r="F174" s="28" t="s">
        <v>217</v>
      </c>
      <c r="G174" s="99"/>
      <c r="H174" s="63" t="s">
        <v>64</v>
      </c>
      <c r="I174" s="113" t="s">
        <v>121</v>
      </c>
      <c r="J174" s="133"/>
      <c r="K174" s="11"/>
      <c r="L174" s="11"/>
      <c r="M174" s="11">
        <v>1</v>
      </c>
      <c r="N174" s="11"/>
      <c r="O174" s="62"/>
      <c r="R174" t="str">
        <f t="shared" si="85"/>
        <v/>
      </c>
    </row>
    <row r="175" spans="1:18" s="12" customFormat="1" ht="32.25" customHeight="1" outlineLevel="2" x14ac:dyDescent="0.3">
      <c r="A175" s="108">
        <f t="shared" si="99"/>
        <v>10</v>
      </c>
      <c r="B175" s="108">
        <f t="shared" si="100"/>
        <v>13</v>
      </c>
      <c r="C175" s="109">
        <f t="shared" si="101"/>
        <v>4</v>
      </c>
      <c r="D175" s="110" t="str">
        <f t="shared" ref="D175" si="107">D174</f>
        <v>Ueberbau</v>
      </c>
      <c r="E175" s="120" t="str">
        <f t="shared" si="104"/>
        <v>Rahmen</v>
      </c>
      <c r="F175" s="28" t="s">
        <v>218</v>
      </c>
      <c r="G175" s="99"/>
      <c r="H175" s="63" t="s">
        <v>64</v>
      </c>
      <c r="I175" s="113" t="s">
        <v>121</v>
      </c>
      <c r="J175" s="133"/>
      <c r="K175" s="11"/>
      <c r="L175" s="11"/>
      <c r="M175" s="11">
        <v>1</v>
      </c>
      <c r="N175" s="11"/>
      <c r="O175" s="62"/>
      <c r="R175" t="str">
        <f t="shared" si="85"/>
        <v/>
      </c>
    </row>
    <row r="176" spans="1:18" s="12" customFormat="1" ht="32.25" customHeight="1" outlineLevel="1" x14ac:dyDescent="0.3">
      <c r="A176" s="108">
        <f t="shared" si="93"/>
        <v>10</v>
      </c>
      <c r="B176" s="108">
        <f t="shared" si="94"/>
        <v>14</v>
      </c>
      <c r="C176" s="109" t="str">
        <f t="shared" si="95"/>
        <v>00</v>
      </c>
      <c r="D176" s="110" t="str">
        <f t="shared" si="104"/>
        <v>Ueberbau</v>
      </c>
      <c r="E176" s="111" t="s">
        <v>219</v>
      </c>
      <c r="F176" s="29"/>
      <c r="G176" s="100" t="s">
        <v>220</v>
      </c>
      <c r="H176" s="63" t="s">
        <v>64</v>
      </c>
      <c r="I176" s="97"/>
      <c r="J176" s="27"/>
      <c r="K176" s="15"/>
      <c r="L176" s="15"/>
      <c r="M176" s="15">
        <v>1</v>
      </c>
      <c r="N176" s="15"/>
      <c r="O176" s="63"/>
      <c r="R176" t="str">
        <f t="shared" si="85"/>
        <v/>
      </c>
    </row>
    <row r="177" spans="1:18" s="12" customFormat="1" ht="32.25" customHeight="1" outlineLevel="1" x14ac:dyDescent="0.3">
      <c r="A177" s="108">
        <f t="shared" ref="A177:A178" si="108">IF(D177=D176,A176,A176+1)</f>
        <v>10</v>
      </c>
      <c r="B177" s="108">
        <f t="shared" ref="B177:B178" si="109">IF(AND(F177="",E177=""),"00",IF(F177&lt;&gt;"",B176,B176+1))</f>
        <v>14</v>
      </c>
      <c r="C177" s="109">
        <f t="shared" ref="C177:C178" si="110">IF(F177&lt;&gt;"",C176+1,"00")</f>
        <v>1</v>
      </c>
      <c r="D177" s="110" t="str">
        <f t="shared" ref="D177" si="111">D176</f>
        <v>Ueberbau</v>
      </c>
      <c r="E177" s="111" t="str">
        <f>E176</f>
        <v>Traeger</v>
      </c>
      <c r="F177" s="29" t="s">
        <v>221</v>
      </c>
      <c r="G177" s="100"/>
      <c r="H177" s="63" t="s">
        <v>64</v>
      </c>
      <c r="I177" s="97"/>
      <c r="J177" s="27"/>
      <c r="K177" s="15"/>
      <c r="L177" s="15"/>
      <c r="M177" s="15">
        <v>1</v>
      </c>
      <c r="N177" s="15"/>
      <c r="O177" s="63"/>
      <c r="R177" t="str">
        <f t="shared" si="85"/>
        <v/>
      </c>
    </row>
    <row r="178" spans="1:18" s="12" customFormat="1" ht="32.25" customHeight="1" outlineLevel="1" x14ac:dyDescent="0.3">
      <c r="A178" s="108">
        <f t="shared" si="108"/>
        <v>10</v>
      </c>
      <c r="B178" s="108">
        <f t="shared" si="109"/>
        <v>14</v>
      </c>
      <c r="C178" s="109">
        <f t="shared" si="110"/>
        <v>2</v>
      </c>
      <c r="D178" s="110" t="str">
        <f t="shared" ref="D178" si="112">D177</f>
        <v>Ueberbau</v>
      </c>
      <c r="E178" s="111" t="str">
        <f>E177</f>
        <v>Traeger</v>
      </c>
      <c r="F178" s="29" t="s">
        <v>222</v>
      </c>
      <c r="G178" s="100"/>
      <c r="H178" s="63" t="s">
        <v>64</v>
      </c>
      <c r="I178" s="97"/>
      <c r="J178" s="27"/>
      <c r="K178" s="15"/>
      <c r="L178" s="15"/>
      <c r="M178" s="15">
        <v>1</v>
      </c>
      <c r="N178" s="15"/>
      <c r="O178" s="63"/>
      <c r="R178" t="str">
        <f t="shared" si="85"/>
        <v/>
      </c>
    </row>
    <row r="179" spans="1:18" s="12" customFormat="1" ht="32.25" customHeight="1" outlineLevel="1" x14ac:dyDescent="0.3">
      <c r="A179" s="108">
        <f t="shared" ref="A179" si="113">IF(D179=D178,A178,A178+1)</f>
        <v>10</v>
      </c>
      <c r="B179" s="108">
        <f t="shared" ref="B179" si="114">IF(AND(F179="",E179=""),"00",IF(F179&lt;&gt;"",B178,B178+1))</f>
        <v>14</v>
      </c>
      <c r="C179" s="109">
        <f t="shared" ref="C179" si="115">IF(F179&lt;&gt;"",C178+1,"00")</f>
        <v>3</v>
      </c>
      <c r="D179" s="110" t="str">
        <f t="shared" ref="D179:D187" si="116">D178</f>
        <v>Ueberbau</v>
      </c>
      <c r="E179" s="111" t="str">
        <f t="shared" ref="E179:E180" si="117">E178</f>
        <v>Traeger</v>
      </c>
      <c r="F179" s="29" t="s">
        <v>181</v>
      </c>
      <c r="G179" s="100"/>
      <c r="H179" s="63" t="s">
        <v>64</v>
      </c>
      <c r="I179" s="97"/>
      <c r="J179" s="27"/>
      <c r="K179" s="15"/>
      <c r="L179" s="15"/>
      <c r="M179" s="15">
        <v>1</v>
      </c>
      <c r="N179" s="15"/>
      <c r="O179" s="63"/>
      <c r="R179" t="str">
        <f t="shared" si="85"/>
        <v/>
      </c>
    </row>
    <row r="180" spans="1:18" s="12" customFormat="1" ht="32.25" customHeight="1" outlineLevel="1" x14ac:dyDescent="0.3">
      <c r="A180" s="108">
        <f t="shared" ref="A180:A187" si="118">IF(D180=D179,A179,A179+1)</f>
        <v>10</v>
      </c>
      <c r="B180" s="108">
        <f t="shared" ref="B180:B187" si="119">IF(AND(F180="",E180=""),"00",IF(F180&lt;&gt;"",B179,B179+1))</f>
        <v>14</v>
      </c>
      <c r="C180" s="109">
        <f t="shared" ref="C180:C187" si="120">IF(F180&lt;&gt;"",C179+1,"00")</f>
        <v>4</v>
      </c>
      <c r="D180" s="110" t="str">
        <f t="shared" si="116"/>
        <v>Ueberbau</v>
      </c>
      <c r="E180" s="111" t="str">
        <f t="shared" si="117"/>
        <v>Traeger</v>
      </c>
      <c r="F180" s="29" t="s">
        <v>175</v>
      </c>
      <c r="G180" s="100"/>
      <c r="H180" s="63" t="s">
        <v>64</v>
      </c>
      <c r="I180" s="97"/>
      <c r="J180" s="27"/>
      <c r="K180" s="15"/>
      <c r="L180" s="15"/>
      <c r="M180" s="15">
        <v>1</v>
      </c>
      <c r="N180" s="15"/>
      <c r="O180" s="63"/>
      <c r="R180" t="str">
        <f t="shared" si="85"/>
        <v/>
      </c>
    </row>
    <row r="181" spans="1:18" s="12" customFormat="1" ht="32.25" customHeight="1" outlineLevel="1" x14ac:dyDescent="0.3">
      <c r="A181" s="108">
        <f t="shared" si="118"/>
        <v>10</v>
      </c>
      <c r="B181" s="108">
        <f t="shared" si="119"/>
        <v>15</v>
      </c>
      <c r="C181" s="109" t="str">
        <f t="shared" si="120"/>
        <v>00</v>
      </c>
      <c r="D181" s="110" t="str">
        <f t="shared" si="116"/>
        <v>Ueberbau</v>
      </c>
      <c r="E181" s="111" t="s">
        <v>223</v>
      </c>
      <c r="F181" s="29"/>
      <c r="G181" s="100"/>
      <c r="H181" s="63" t="s">
        <v>64</v>
      </c>
      <c r="I181" s="97"/>
      <c r="J181" s="27"/>
      <c r="K181" s="15"/>
      <c r="L181" s="15"/>
      <c r="M181" s="15">
        <v>1</v>
      </c>
      <c r="N181" s="15"/>
      <c r="O181" s="63"/>
      <c r="R181" t="str">
        <f t="shared" si="85"/>
        <v/>
      </c>
    </row>
    <row r="182" spans="1:18" s="12" customFormat="1" ht="32.25" customHeight="1" outlineLevel="1" x14ac:dyDescent="0.3">
      <c r="A182" s="108">
        <f t="shared" si="118"/>
        <v>10</v>
      </c>
      <c r="B182" s="108">
        <f t="shared" si="119"/>
        <v>15</v>
      </c>
      <c r="C182" s="109">
        <f t="shared" si="120"/>
        <v>1</v>
      </c>
      <c r="D182" s="110" t="str">
        <f t="shared" si="116"/>
        <v>Ueberbau</v>
      </c>
      <c r="E182" s="111" t="str">
        <f>E181</f>
        <v>Blech</v>
      </c>
      <c r="F182" s="29" t="s">
        <v>224</v>
      </c>
      <c r="G182" s="100"/>
      <c r="H182" s="63" t="s">
        <v>64</v>
      </c>
      <c r="I182" s="97"/>
      <c r="J182" s="27"/>
      <c r="K182" s="15"/>
      <c r="L182" s="15"/>
      <c r="M182" s="15">
        <v>1</v>
      </c>
      <c r="N182" s="15"/>
      <c r="O182" s="63"/>
      <c r="R182" t="str">
        <f t="shared" si="85"/>
        <v/>
      </c>
    </row>
    <row r="183" spans="1:18" s="12" customFormat="1" ht="32.25" customHeight="1" outlineLevel="1" x14ac:dyDescent="0.3">
      <c r="A183" s="108">
        <f t="shared" si="118"/>
        <v>10</v>
      </c>
      <c r="B183" s="108">
        <f t="shared" si="119"/>
        <v>16</v>
      </c>
      <c r="C183" s="109" t="str">
        <f t="shared" si="120"/>
        <v>00</v>
      </c>
      <c r="D183" s="110" t="str">
        <f t="shared" si="116"/>
        <v>Ueberbau</v>
      </c>
      <c r="E183" s="111" t="s">
        <v>225</v>
      </c>
      <c r="F183" s="29"/>
      <c r="G183" s="100"/>
      <c r="H183" s="63" t="s">
        <v>226</v>
      </c>
      <c r="I183" s="97" t="s">
        <v>69</v>
      </c>
      <c r="J183" s="27"/>
      <c r="K183" s="15"/>
      <c r="L183" s="15"/>
      <c r="M183" s="15">
        <v>1</v>
      </c>
      <c r="N183" s="15"/>
      <c r="O183" s="63"/>
      <c r="R183" t="str">
        <f t="shared" si="85"/>
        <v/>
      </c>
    </row>
    <row r="184" spans="1:18" s="12" customFormat="1" ht="32.25" customHeight="1" outlineLevel="1" x14ac:dyDescent="0.3">
      <c r="A184" s="108">
        <f t="shared" si="118"/>
        <v>10</v>
      </c>
      <c r="B184" s="108">
        <f t="shared" si="119"/>
        <v>17</v>
      </c>
      <c r="C184" s="109" t="str">
        <f t="shared" si="120"/>
        <v>00</v>
      </c>
      <c r="D184" s="110" t="str">
        <f t="shared" si="116"/>
        <v>Ueberbau</v>
      </c>
      <c r="E184" s="111" t="s">
        <v>227</v>
      </c>
      <c r="F184" s="29"/>
      <c r="G184" s="100"/>
      <c r="H184" s="63" t="s">
        <v>226</v>
      </c>
      <c r="I184" s="97"/>
      <c r="J184" s="27"/>
      <c r="K184" s="15"/>
      <c r="L184" s="15"/>
      <c r="M184" s="15">
        <v>1</v>
      </c>
      <c r="N184" s="15"/>
      <c r="O184" s="63"/>
      <c r="R184" t="str">
        <f t="shared" si="85"/>
        <v/>
      </c>
    </row>
    <row r="185" spans="1:18" s="12" customFormat="1" ht="32.25" customHeight="1" outlineLevel="1" x14ac:dyDescent="0.3">
      <c r="A185" s="108">
        <f t="shared" si="118"/>
        <v>10</v>
      </c>
      <c r="B185" s="108">
        <f t="shared" si="119"/>
        <v>18</v>
      </c>
      <c r="C185" s="109" t="str">
        <f t="shared" si="120"/>
        <v>00</v>
      </c>
      <c r="D185" s="110" t="str">
        <f t="shared" si="116"/>
        <v>Ueberbau</v>
      </c>
      <c r="E185" s="111" t="s">
        <v>228</v>
      </c>
      <c r="F185" s="29"/>
      <c r="G185" s="100"/>
      <c r="H185" s="63" t="s">
        <v>226</v>
      </c>
      <c r="I185" s="97" t="s">
        <v>168</v>
      </c>
      <c r="J185" s="27"/>
      <c r="K185" s="15"/>
      <c r="L185" s="15"/>
      <c r="M185" s="15">
        <v>1</v>
      </c>
      <c r="N185" s="15"/>
      <c r="O185" s="63"/>
      <c r="R185" t="str">
        <f t="shared" si="85"/>
        <v/>
      </c>
    </row>
    <row r="186" spans="1:18" s="12" customFormat="1" ht="32.25" customHeight="1" outlineLevel="1" x14ac:dyDescent="0.3">
      <c r="A186" s="108">
        <f t="shared" si="118"/>
        <v>10</v>
      </c>
      <c r="B186" s="108">
        <f t="shared" si="119"/>
        <v>19</v>
      </c>
      <c r="C186" s="109" t="str">
        <f t="shared" si="120"/>
        <v>00</v>
      </c>
      <c r="D186" s="110" t="str">
        <f t="shared" si="116"/>
        <v>Ueberbau</v>
      </c>
      <c r="E186" s="111" t="s">
        <v>229</v>
      </c>
      <c r="F186" s="29"/>
      <c r="G186" s="100"/>
      <c r="H186" s="63" t="s">
        <v>226</v>
      </c>
      <c r="I186" s="97" t="s">
        <v>168</v>
      </c>
      <c r="J186" s="27"/>
      <c r="K186" s="15"/>
      <c r="L186" s="15"/>
      <c r="M186" s="15">
        <v>1</v>
      </c>
      <c r="N186" s="15"/>
      <c r="O186" s="63"/>
      <c r="R186" t="str">
        <f t="shared" si="85"/>
        <v/>
      </c>
    </row>
    <row r="187" spans="1:18" s="12" customFormat="1" ht="32.25" customHeight="1" outlineLevel="1" x14ac:dyDescent="0.3">
      <c r="A187" s="108">
        <f t="shared" si="118"/>
        <v>10</v>
      </c>
      <c r="B187" s="108">
        <f t="shared" si="119"/>
        <v>20</v>
      </c>
      <c r="C187" s="109" t="str">
        <f t="shared" si="120"/>
        <v>00</v>
      </c>
      <c r="D187" s="110" t="str">
        <f t="shared" si="116"/>
        <v>Ueberbau</v>
      </c>
      <c r="E187" s="111" t="s">
        <v>230</v>
      </c>
      <c r="F187" s="29"/>
      <c r="G187" s="100"/>
      <c r="H187" s="63" t="s">
        <v>226</v>
      </c>
      <c r="I187" s="97"/>
      <c r="J187" s="27"/>
      <c r="K187" s="15"/>
      <c r="L187" s="15"/>
      <c r="M187" s="15">
        <v>1</v>
      </c>
      <c r="N187" s="15"/>
      <c r="O187" s="63"/>
      <c r="R187" t="str">
        <f t="shared" si="85"/>
        <v/>
      </c>
    </row>
    <row r="188" spans="1:18" s="12" customFormat="1" ht="32.25" customHeight="1" outlineLevel="1" x14ac:dyDescent="0.3">
      <c r="A188" s="108">
        <f t="shared" si="93"/>
        <v>10</v>
      </c>
      <c r="B188" s="108">
        <f t="shared" si="94"/>
        <v>21</v>
      </c>
      <c r="C188" s="109" t="str">
        <f t="shared" si="95"/>
        <v>00</v>
      </c>
      <c r="D188" s="110" t="str">
        <f t="shared" si="104"/>
        <v>Ueberbau</v>
      </c>
      <c r="E188" s="111" t="s">
        <v>231</v>
      </c>
      <c r="F188" s="29"/>
      <c r="G188" s="100"/>
      <c r="H188" s="63" t="s">
        <v>226</v>
      </c>
      <c r="I188" s="97" t="s">
        <v>168</v>
      </c>
      <c r="J188" s="27"/>
      <c r="K188" s="15"/>
      <c r="L188" s="15"/>
      <c r="M188" s="15">
        <v>1</v>
      </c>
      <c r="N188" s="15"/>
      <c r="O188" s="63"/>
      <c r="R188" t="str">
        <f t="shared" si="85"/>
        <v/>
      </c>
    </row>
    <row r="189" spans="1:18" s="12" customFormat="1" ht="32.25" customHeight="1" outlineLevel="1" x14ac:dyDescent="0.3">
      <c r="A189" s="108">
        <f t="shared" si="93"/>
        <v>10</v>
      </c>
      <c r="B189" s="108">
        <f t="shared" si="94"/>
        <v>22</v>
      </c>
      <c r="C189" s="109" t="str">
        <f t="shared" si="95"/>
        <v>00</v>
      </c>
      <c r="D189" s="110" t="str">
        <f t="shared" si="104"/>
        <v>Ueberbau</v>
      </c>
      <c r="E189" s="111" t="s">
        <v>232</v>
      </c>
      <c r="F189" s="29"/>
      <c r="G189" s="100" t="s">
        <v>233</v>
      </c>
      <c r="H189" s="63" t="s">
        <v>226</v>
      </c>
      <c r="I189" s="97"/>
      <c r="J189" s="27"/>
      <c r="K189" s="15"/>
      <c r="L189" s="15"/>
      <c r="M189" s="15">
        <v>1</v>
      </c>
      <c r="N189" s="15"/>
      <c r="O189" s="63"/>
      <c r="R189" t="str">
        <f t="shared" si="85"/>
        <v/>
      </c>
    </row>
    <row r="190" spans="1:18" s="12" customFormat="1" ht="32.25" customHeight="1" outlineLevel="1" x14ac:dyDescent="0.3">
      <c r="A190" s="108">
        <f t="shared" si="93"/>
        <v>10</v>
      </c>
      <c r="B190" s="108">
        <f t="shared" si="94"/>
        <v>23</v>
      </c>
      <c r="C190" s="109" t="str">
        <f t="shared" si="95"/>
        <v>00</v>
      </c>
      <c r="D190" s="110" t="str">
        <f t="shared" si="104"/>
        <v>Ueberbau</v>
      </c>
      <c r="E190" s="111" t="s">
        <v>234</v>
      </c>
      <c r="F190" s="29"/>
      <c r="G190" s="100" t="s">
        <v>233</v>
      </c>
      <c r="H190" s="63" t="s">
        <v>226</v>
      </c>
      <c r="I190" s="97"/>
      <c r="J190" s="27"/>
      <c r="K190" s="15"/>
      <c r="L190" s="15"/>
      <c r="M190" s="15">
        <v>1</v>
      </c>
      <c r="N190" s="15"/>
      <c r="O190" s="63"/>
      <c r="R190" t="str">
        <f t="shared" si="85"/>
        <v/>
      </c>
    </row>
    <row r="191" spans="1:18" s="12" customFormat="1" ht="32.25" customHeight="1" outlineLevel="1" x14ac:dyDescent="0.3">
      <c r="A191" s="108">
        <f t="shared" ref="A191" si="121">IF(D191=D190,A190,A190+1)</f>
        <v>10</v>
      </c>
      <c r="B191" s="108">
        <f t="shared" ref="B191" si="122">IF(AND(F191="",E191=""),"00",IF(F191&lt;&gt;"",B190,B190+1))</f>
        <v>24</v>
      </c>
      <c r="C191" s="109" t="str">
        <f t="shared" ref="C191" si="123">IF(F191&lt;&gt;"",C190+1,"00")</f>
        <v>00</v>
      </c>
      <c r="D191" s="110" t="str">
        <f t="shared" si="104"/>
        <v>Ueberbau</v>
      </c>
      <c r="E191" s="111" t="s">
        <v>235</v>
      </c>
      <c r="F191" s="29"/>
      <c r="G191" s="100"/>
      <c r="H191" s="63" t="s">
        <v>64</v>
      </c>
      <c r="I191" s="97"/>
      <c r="J191" s="27"/>
      <c r="K191" s="15"/>
      <c r="L191" s="15"/>
      <c r="M191" s="15">
        <v>1</v>
      </c>
      <c r="N191" s="15"/>
      <c r="O191" s="63"/>
      <c r="R191" t="str">
        <f t="shared" si="85"/>
        <v/>
      </c>
    </row>
    <row r="192" spans="1:18" ht="32.25" customHeight="1" x14ac:dyDescent="0.3">
      <c r="A192" s="108">
        <f t="shared" ref="A192" si="124">IF(D192=D191,A191,A191+1)</f>
        <v>11</v>
      </c>
      <c r="B192" s="108" t="str">
        <f t="shared" ref="B192" si="125">IF(AND(F192="",E192=""),"00",IF(F192&lt;&gt;"",B191,B191+1))</f>
        <v>00</v>
      </c>
      <c r="C192" s="109" t="str">
        <f t="shared" ref="C192" si="126">IF(F192&lt;&gt;"",C191+1,"00")</f>
        <v>00</v>
      </c>
      <c r="D192" s="110" t="s">
        <v>236</v>
      </c>
      <c r="E192" s="14"/>
      <c r="F192" s="29"/>
      <c r="G192" s="100"/>
      <c r="H192" s="63" t="s">
        <v>30</v>
      </c>
      <c r="I192" s="97"/>
      <c r="J192" s="27"/>
      <c r="K192" s="15"/>
      <c r="L192" s="15"/>
      <c r="M192" s="15">
        <v>1</v>
      </c>
      <c r="N192" s="15"/>
      <c r="O192" s="63"/>
      <c r="R192" t="str">
        <f t="shared" si="85"/>
        <v/>
      </c>
    </row>
    <row r="193" spans="1:18" s="12" customFormat="1" ht="32.25" customHeight="1" outlineLevel="1" x14ac:dyDescent="0.3">
      <c r="A193" s="108">
        <f t="shared" si="93"/>
        <v>11</v>
      </c>
      <c r="B193" s="108">
        <f t="shared" si="94"/>
        <v>1</v>
      </c>
      <c r="C193" s="109" t="str">
        <f t="shared" si="95"/>
        <v>00</v>
      </c>
      <c r="D193" s="110" t="str">
        <f t="shared" ref="D193:E235" si="127">D192</f>
        <v>Unterbau</v>
      </c>
      <c r="E193" s="111" t="s">
        <v>237</v>
      </c>
      <c r="F193" s="29"/>
      <c r="G193" s="100" t="s">
        <v>179</v>
      </c>
      <c r="H193" s="63" t="s">
        <v>30</v>
      </c>
      <c r="I193" s="97"/>
      <c r="J193" s="27"/>
      <c r="K193" s="15"/>
      <c r="L193" s="15"/>
      <c r="M193" s="15">
        <v>1</v>
      </c>
      <c r="N193" s="15"/>
      <c r="O193" s="63"/>
      <c r="R193" t="str">
        <f t="shared" si="85"/>
        <v/>
      </c>
    </row>
    <row r="194" spans="1:18" s="12" customFormat="1" ht="32.25" customHeight="1" outlineLevel="2" x14ac:dyDescent="0.3">
      <c r="A194" s="108">
        <f t="shared" si="93"/>
        <v>11</v>
      </c>
      <c r="B194" s="108">
        <f t="shared" si="94"/>
        <v>1</v>
      </c>
      <c r="C194" s="109">
        <f t="shared" si="95"/>
        <v>1</v>
      </c>
      <c r="D194" s="110" t="str">
        <f t="shared" si="127"/>
        <v>Unterbau</v>
      </c>
      <c r="E194" s="120" t="str">
        <f t="shared" si="127"/>
        <v>Widerlager</v>
      </c>
      <c r="F194" s="29" t="s">
        <v>238</v>
      </c>
      <c r="G194" s="100"/>
      <c r="H194" s="63" t="s">
        <v>30</v>
      </c>
      <c r="I194" s="113"/>
      <c r="J194" s="27"/>
      <c r="K194" s="15"/>
      <c r="L194" s="15"/>
      <c r="M194" s="15">
        <v>1</v>
      </c>
      <c r="N194" s="15"/>
      <c r="O194" s="63"/>
      <c r="R194" t="str">
        <f t="shared" si="85"/>
        <v/>
      </c>
    </row>
    <row r="195" spans="1:18" s="12" customFormat="1" ht="32.25" customHeight="1" outlineLevel="2" x14ac:dyDescent="0.3">
      <c r="A195" s="108">
        <f t="shared" si="93"/>
        <v>11</v>
      </c>
      <c r="B195" s="108">
        <f t="shared" si="94"/>
        <v>1</v>
      </c>
      <c r="C195" s="109">
        <f t="shared" si="95"/>
        <v>2</v>
      </c>
      <c r="D195" s="110" t="str">
        <f t="shared" si="127"/>
        <v>Unterbau</v>
      </c>
      <c r="E195" s="120" t="str">
        <f t="shared" si="127"/>
        <v>Widerlager</v>
      </c>
      <c r="F195" s="29" t="s">
        <v>239</v>
      </c>
      <c r="G195" s="100"/>
      <c r="H195" s="63" t="s">
        <v>44</v>
      </c>
      <c r="I195" s="113"/>
      <c r="J195" s="27"/>
      <c r="K195" s="15"/>
      <c r="L195" s="15"/>
      <c r="M195" s="15">
        <v>1</v>
      </c>
      <c r="N195" s="15"/>
      <c r="O195" s="63"/>
      <c r="R195" t="str">
        <f t="shared" si="85"/>
        <v/>
      </c>
    </row>
    <row r="196" spans="1:18" s="12" customFormat="1" ht="32.25" customHeight="1" outlineLevel="2" x14ac:dyDescent="0.3">
      <c r="A196" s="108">
        <f t="shared" si="93"/>
        <v>11</v>
      </c>
      <c r="B196" s="108">
        <f t="shared" si="94"/>
        <v>1</v>
      </c>
      <c r="C196" s="109">
        <f t="shared" si="95"/>
        <v>3</v>
      </c>
      <c r="D196" s="110" t="str">
        <f t="shared" si="127"/>
        <v>Unterbau</v>
      </c>
      <c r="E196" s="120" t="str">
        <f t="shared" si="127"/>
        <v>Widerlager</v>
      </c>
      <c r="F196" s="29" t="s">
        <v>240</v>
      </c>
      <c r="G196" s="100"/>
      <c r="H196" s="63" t="s">
        <v>44</v>
      </c>
      <c r="I196" s="113"/>
      <c r="J196" s="27"/>
      <c r="K196" s="15"/>
      <c r="L196" s="15"/>
      <c r="M196" s="15">
        <v>1</v>
      </c>
      <c r="N196" s="15"/>
      <c r="O196" s="63"/>
      <c r="R196" t="str">
        <f t="shared" si="85"/>
        <v/>
      </c>
    </row>
    <row r="197" spans="1:18" s="12" customFormat="1" ht="32.25" customHeight="1" outlineLevel="2" x14ac:dyDescent="0.3">
      <c r="A197" s="108">
        <f t="shared" si="93"/>
        <v>11</v>
      </c>
      <c r="B197" s="108">
        <f t="shared" si="94"/>
        <v>1</v>
      </c>
      <c r="C197" s="109">
        <f t="shared" si="95"/>
        <v>4</v>
      </c>
      <c r="D197" s="110" t="str">
        <f t="shared" si="127"/>
        <v>Unterbau</v>
      </c>
      <c r="E197" s="120" t="str">
        <f t="shared" si="127"/>
        <v>Widerlager</v>
      </c>
      <c r="F197" s="29" t="s">
        <v>241</v>
      </c>
      <c r="G197" s="100"/>
      <c r="H197" s="63" t="s">
        <v>44</v>
      </c>
      <c r="I197" s="113"/>
      <c r="J197" s="27"/>
      <c r="K197" s="15"/>
      <c r="L197" s="15"/>
      <c r="M197" s="15">
        <v>1</v>
      </c>
      <c r="N197" s="15"/>
      <c r="O197" s="63"/>
      <c r="R197" t="str">
        <f t="shared" si="85"/>
        <v/>
      </c>
    </row>
    <row r="198" spans="1:18" s="12" customFormat="1" ht="32.25" customHeight="1" outlineLevel="2" x14ac:dyDescent="0.3">
      <c r="A198" s="108">
        <f t="shared" si="93"/>
        <v>11</v>
      </c>
      <c r="B198" s="108">
        <f t="shared" si="94"/>
        <v>1</v>
      </c>
      <c r="C198" s="109">
        <f t="shared" si="95"/>
        <v>5</v>
      </c>
      <c r="D198" s="110" t="str">
        <f t="shared" si="127"/>
        <v>Unterbau</v>
      </c>
      <c r="E198" s="120" t="str">
        <f t="shared" si="127"/>
        <v>Widerlager</v>
      </c>
      <c r="F198" s="29" t="s">
        <v>242</v>
      </c>
      <c r="G198" s="100"/>
      <c r="H198" s="63" t="s">
        <v>44</v>
      </c>
      <c r="I198" s="113"/>
      <c r="J198" s="27"/>
      <c r="K198" s="15"/>
      <c r="L198" s="15"/>
      <c r="M198" s="15">
        <v>1</v>
      </c>
      <c r="N198" s="15"/>
      <c r="O198" s="63"/>
      <c r="R198" t="str">
        <f t="shared" si="85"/>
        <v/>
      </c>
    </row>
    <row r="199" spans="1:18" s="12" customFormat="1" ht="32.25" customHeight="1" outlineLevel="2" x14ac:dyDescent="0.3">
      <c r="A199" s="108">
        <f t="shared" si="93"/>
        <v>11</v>
      </c>
      <c r="B199" s="108">
        <f t="shared" si="94"/>
        <v>1</v>
      </c>
      <c r="C199" s="109">
        <f t="shared" si="95"/>
        <v>6</v>
      </c>
      <c r="D199" s="110" t="str">
        <f t="shared" si="127"/>
        <v>Unterbau</v>
      </c>
      <c r="E199" s="120" t="str">
        <f t="shared" si="127"/>
        <v>Widerlager</v>
      </c>
      <c r="F199" s="29" t="s">
        <v>243</v>
      </c>
      <c r="G199" s="100"/>
      <c r="H199" s="63" t="s">
        <v>44</v>
      </c>
      <c r="I199" s="113"/>
      <c r="J199" s="27"/>
      <c r="K199" s="15"/>
      <c r="L199" s="15"/>
      <c r="M199" s="15">
        <v>1</v>
      </c>
      <c r="N199" s="15"/>
      <c r="O199" s="63"/>
      <c r="R199" t="str">
        <f t="shared" si="85"/>
        <v/>
      </c>
    </row>
    <row r="200" spans="1:18" s="12" customFormat="1" ht="32.25" customHeight="1" outlineLevel="2" x14ac:dyDescent="0.3">
      <c r="A200" s="108">
        <f t="shared" si="93"/>
        <v>11</v>
      </c>
      <c r="B200" s="108">
        <f t="shared" si="94"/>
        <v>1</v>
      </c>
      <c r="C200" s="109">
        <f t="shared" si="95"/>
        <v>7</v>
      </c>
      <c r="D200" s="110" t="str">
        <f t="shared" si="127"/>
        <v>Unterbau</v>
      </c>
      <c r="E200" s="120" t="str">
        <f t="shared" si="127"/>
        <v>Widerlager</v>
      </c>
      <c r="F200" s="29" t="s">
        <v>244</v>
      </c>
      <c r="G200" s="100"/>
      <c r="H200" s="63" t="s">
        <v>44</v>
      </c>
      <c r="I200" s="113"/>
      <c r="J200" s="27"/>
      <c r="K200" s="15"/>
      <c r="L200" s="15"/>
      <c r="M200" s="15">
        <v>1</v>
      </c>
      <c r="N200" s="15"/>
      <c r="O200" s="63"/>
      <c r="R200" t="str">
        <f t="shared" si="85"/>
        <v/>
      </c>
    </row>
    <row r="201" spans="1:18" s="12" customFormat="1" ht="32.25" customHeight="1" outlineLevel="2" x14ac:dyDescent="0.3">
      <c r="A201" s="108">
        <f t="shared" si="93"/>
        <v>11</v>
      </c>
      <c r="B201" s="108">
        <f t="shared" si="94"/>
        <v>1</v>
      </c>
      <c r="C201" s="109">
        <f t="shared" si="95"/>
        <v>8</v>
      </c>
      <c r="D201" s="110" t="str">
        <f t="shared" si="127"/>
        <v>Unterbau</v>
      </c>
      <c r="E201" s="120" t="str">
        <f t="shared" si="127"/>
        <v>Widerlager</v>
      </c>
      <c r="F201" s="29" t="s">
        <v>245</v>
      </c>
      <c r="G201" s="100"/>
      <c r="H201" s="63" t="s">
        <v>44</v>
      </c>
      <c r="I201" s="113"/>
      <c r="J201" s="27"/>
      <c r="K201" s="15"/>
      <c r="L201" s="15"/>
      <c r="M201" s="15">
        <v>1</v>
      </c>
      <c r="N201" s="15"/>
      <c r="O201" s="63"/>
      <c r="R201" t="str">
        <f t="shared" si="85"/>
        <v/>
      </c>
    </row>
    <row r="202" spans="1:18" s="12" customFormat="1" ht="32.25" customHeight="1" outlineLevel="2" x14ac:dyDescent="0.3">
      <c r="A202" s="108">
        <f t="shared" si="93"/>
        <v>11</v>
      </c>
      <c r="B202" s="108">
        <f t="shared" si="94"/>
        <v>1</v>
      </c>
      <c r="C202" s="109">
        <f t="shared" si="95"/>
        <v>9</v>
      </c>
      <c r="D202" s="110" t="str">
        <f t="shared" si="127"/>
        <v>Unterbau</v>
      </c>
      <c r="E202" s="120" t="str">
        <f t="shared" si="127"/>
        <v>Widerlager</v>
      </c>
      <c r="F202" s="29" t="s">
        <v>246</v>
      </c>
      <c r="G202" s="100"/>
      <c r="H202" s="63" t="s">
        <v>44</v>
      </c>
      <c r="I202" s="113"/>
      <c r="J202" s="27"/>
      <c r="K202" s="15"/>
      <c r="L202" s="15"/>
      <c r="M202" s="15">
        <v>1</v>
      </c>
      <c r="N202" s="15"/>
      <c r="O202" s="63"/>
      <c r="R202" t="str">
        <f t="shared" si="85"/>
        <v/>
      </c>
    </row>
    <row r="203" spans="1:18" s="12" customFormat="1" ht="32.25" customHeight="1" outlineLevel="2" x14ac:dyDescent="0.3">
      <c r="A203" s="108">
        <f t="shared" si="93"/>
        <v>11</v>
      </c>
      <c r="B203" s="108">
        <f t="shared" si="94"/>
        <v>1</v>
      </c>
      <c r="C203" s="109">
        <f t="shared" si="95"/>
        <v>10</v>
      </c>
      <c r="D203" s="110" t="str">
        <f t="shared" si="127"/>
        <v>Unterbau</v>
      </c>
      <c r="E203" s="120" t="str">
        <f t="shared" si="127"/>
        <v>Widerlager</v>
      </c>
      <c r="F203" s="29" t="s">
        <v>247</v>
      </c>
      <c r="G203" s="100"/>
      <c r="H203" s="63" t="s">
        <v>44</v>
      </c>
      <c r="I203" s="113"/>
      <c r="J203" s="27"/>
      <c r="K203" s="15"/>
      <c r="L203" s="15"/>
      <c r="M203" s="15">
        <v>1</v>
      </c>
      <c r="N203" s="15"/>
      <c r="O203" s="63"/>
      <c r="R203" t="str">
        <f t="shared" ref="R203:R266" si="128">IF(AND(J203="",K203="",L203="",M203="",N203=""),"Mock","")</f>
        <v/>
      </c>
    </row>
    <row r="204" spans="1:18" s="12" customFormat="1" ht="32.25" customHeight="1" outlineLevel="2" x14ac:dyDescent="0.3">
      <c r="A204" s="108">
        <f t="shared" si="93"/>
        <v>11</v>
      </c>
      <c r="B204" s="108">
        <f t="shared" si="94"/>
        <v>1</v>
      </c>
      <c r="C204" s="109">
        <f t="shared" si="95"/>
        <v>11</v>
      </c>
      <c r="D204" s="110" t="str">
        <f t="shared" si="127"/>
        <v>Unterbau</v>
      </c>
      <c r="E204" s="120" t="str">
        <f t="shared" si="127"/>
        <v>Widerlager</v>
      </c>
      <c r="F204" s="29" t="s">
        <v>248</v>
      </c>
      <c r="G204" s="100"/>
      <c r="H204" s="63" t="s">
        <v>44</v>
      </c>
      <c r="I204" s="113"/>
      <c r="J204" s="27"/>
      <c r="K204" s="15"/>
      <c r="L204" s="15"/>
      <c r="M204" s="15">
        <v>1</v>
      </c>
      <c r="N204" s="15"/>
      <c r="O204" s="63"/>
      <c r="R204" t="str">
        <f t="shared" si="128"/>
        <v/>
      </c>
    </row>
    <row r="205" spans="1:18" s="12" customFormat="1" ht="32.25" customHeight="1" outlineLevel="2" x14ac:dyDescent="0.3">
      <c r="A205" s="108">
        <f t="shared" si="93"/>
        <v>11</v>
      </c>
      <c r="B205" s="108">
        <f t="shared" si="94"/>
        <v>1</v>
      </c>
      <c r="C205" s="109">
        <f t="shared" si="95"/>
        <v>12</v>
      </c>
      <c r="D205" s="110" t="str">
        <f t="shared" si="127"/>
        <v>Unterbau</v>
      </c>
      <c r="E205" s="120" t="str">
        <f t="shared" si="127"/>
        <v>Widerlager</v>
      </c>
      <c r="F205" s="29" t="s">
        <v>249</v>
      </c>
      <c r="G205" s="100"/>
      <c r="H205" s="63" t="s">
        <v>44</v>
      </c>
      <c r="I205" s="113"/>
      <c r="J205" s="27"/>
      <c r="K205" s="15"/>
      <c r="L205" s="15"/>
      <c r="M205" s="15">
        <v>1</v>
      </c>
      <c r="N205" s="15"/>
      <c r="O205" s="63"/>
      <c r="R205" t="str">
        <f t="shared" si="128"/>
        <v/>
      </c>
    </row>
    <row r="206" spans="1:18" s="12" customFormat="1" ht="32.25" customHeight="1" outlineLevel="2" x14ac:dyDescent="0.3">
      <c r="A206" s="108">
        <f t="shared" si="93"/>
        <v>11</v>
      </c>
      <c r="B206" s="108">
        <f t="shared" si="94"/>
        <v>1</v>
      </c>
      <c r="C206" s="109">
        <f t="shared" si="95"/>
        <v>13</v>
      </c>
      <c r="D206" s="110" t="str">
        <f t="shared" si="127"/>
        <v>Unterbau</v>
      </c>
      <c r="E206" s="120" t="str">
        <f t="shared" si="127"/>
        <v>Widerlager</v>
      </c>
      <c r="F206" s="29" t="s">
        <v>198</v>
      </c>
      <c r="G206" s="100"/>
      <c r="H206" s="63" t="s">
        <v>44</v>
      </c>
      <c r="I206" s="113"/>
      <c r="J206" s="27"/>
      <c r="K206" s="15"/>
      <c r="L206" s="15"/>
      <c r="M206" s="15">
        <v>1</v>
      </c>
      <c r="N206" s="15"/>
      <c r="O206" s="63"/>
      <c r="R206" t="str">
        <f t="shared" si="128"/>
        <v/>
      </c>
    </row>
    <row r="207" spans="1:18" s="12" customFormat="1" ht="32.25" customHeight="1" outlineLevel="2" x14ac:dyDescent="0.3">
      <c r="A207" s="108">
        <f t="shared" si="93"/>
        <v>11</v>
      </c>
      <c r="B207" s="108">
        <f t="shared" si="94"/>
        <v>1</v>
      </c>
      <c r="C207" s="109">
        <f t="shared" si="95"/>
        <v>14</v>
      </c>
      <c r="D207" s="110" t="str">
        <f t="shared" si="127"/>
        <v>Unterbau</v>
      </c>
      <c r="E207" s="120" t="str">
        <f t="shared" si="127"/>
        <v>Widerlager</v>
      </c>
      <c r="F207" s="29" t="s">
        <v>250</v>
      </c>
      <c r="G207" s="100"/>
      <c r="H207" s="63" t="s">
        <v>44</v>
      </c>
      <c r="I207" s="113"/>
      <c r="J207" s="27"/>
      <c r="K207" s="15"/>
      <c r="L207" s="15"/>
      <c r="M207" s="15">
        <v>1</v>
      </c>
      <c r="N207" s="15"/>
      <c r="O207" s="63"/>
      <c r="R207" t="str">
        <f t="shared" si="128"/>
        <v/>
      </c>
    </row>
    <row r="208" spans="1:18" s="12" customFormat="1" ht="32.25" customHeight="1" outlineLevel="2" x14ac:dyDescent="0.3">
      <c r="A208" s="108">
        <f t="shared" si="93"/>
        <v>11</v>
      </c>
      <c r="B208" s="108">
        <f t="shared" si="94"/>
        <v>1</v>
      </c>
      <c r="C208" s="109">
        <f t="shared" si="95"/>
        <v>15</v>
      </c>
      <c r="D208" s="110" t="str">
        <f t="shared" si="127"/>
        <v>Unterbau</v>
      </c>
      <c r="E208" s="120" t="str">
        <f t="shared" si="127"/>
        <v>Widerlager</v>
      </c>
      <c r="F208" s="29" t="s">
        <v>251</v>
      </c>
      <c r="G208" s="100"/>
      <c r="H208" s="63" t="s">
        <v>44</v>
      </c>
      <c r="I208" s="113"/>
      <c r="J208" s="27"/>
      <c r="K208" s="15"/>
      <c r="L208" s="15"/>
      <c r="M208" s="15">
        <v>1</v>
      </c>
      <c r="N208" s="15"/>
      <c r="O208" s="63"/>
      <c r="R208" t="str">
        <f t="shared" si="128"/>
        <v/>
      </c>
    </row>
    <row r="209" spans="1:18" s="12" customFormat="1" ht="32.25" customHeight="1" outlineLevel="2" x14ac:dyDescent="0.3">
      <c r="A209" s="108">
        <f t="shared" si="93"/>
        <v>11</v>
      </c>
      <c r="B209" s="108">
        <f t="shared" si="94"/>
        <v>1</v>
      </c>
      <c r="C209" s="109">
        <f t="shared" si="95"/>
        <v>16</v>
      </c>
      <c r="D209" s="110" t="str">
        <f t="shared" si="127"/>
        <v>Unterbau</v>
      </c>
      <c r="E209" s="120" t="str">
        <f t="shared" si="127"/>
        <v>Widerlager</v>
      </c>
      <c r="F209" s="29" t="s">
        <v>252</v>
      </c>
      <c r="G209" s="100"/>
      <c r="H209" s="63" t="s">
        <v>44</v>
      </c>
      <c r="I209" s="113"/>
      <c r="J209" s="27"/>
      <c r="K209" s="15"/>
      <c r="L209" s="15"/>
      <c r="M209" s="15">
        <v>1</v>
      </c>
      <c r="N209" s="15"/>
      <c r="O209" s="63"/>
      <c r="R209" t="str">
        <f t="shared" si="128"/>
        <v/>
      </c>
    </row>
    <row r="210" spans="1:18" s="12" customFormat="1" ht="32.25" customHeight="1" outlineLevel="1" x14ac:dyDescent="0.3">
      <c r="A210" s="108">
        <f t="shared" si="93"/>
        <v>11</v>
      </c>
      <c r="B210" s="108">
        <f t="shared" si="94"/>
        <v>2</v>
      </c>
      <c r="C210" s="109" t="str">
        <f t="shared" si="95"/>
        <v>00</v>
      </c>
      <c r="D210" s="110" t="str">
        <f t="shared" si="127"/>
        <v>Unterbau</v>
      </c>
      <c r="E210" s="111" t="s">
        <v>253</v>
      </c>
      <c r="F210" s="29"/>
      <c r="G210" s="100"/>
      <c r="H210" s="63" t="s">
        <v>30</v>
      </c>
      <c r="I210" s="97"/>
      <c r="J210" s="27"/>
      <c r="K210" s="15"/>
      <c r="L210" s="15"/>
      <c r="M210" s="15">
        <v>1</v>
      </c>
      <c r="N210" s="15"/>
      <c r="O210" s="63"/>
      <c r="R210" t="str">
        <f t="shared" si="128"/>
        <v/>
      </c>
    </row>
    <row r="211" spans="1:18" s="12" customFormat="1" ht="32.25" customHeight="1" outlineLevel="2" x14ac:dyDescent="0.3">
      <c r="A211" s="108">
        <f t="shared" si="93"/>
        <v>11</v>
      </c>
      <c r="B211" s="108">
        <f t="shared" si="94"/>
        <v>2</v>
      </c>
      <c r="C211" s="109">
        <f t="shared" si="95"/>
        <v>1</v>
      </c>
      <c r="D211" s="110" t="str">
        <f t="shared" si="127"/>
        <v>Unterbau</v>
      </c>
      <c r="E211" s="120" t="str">
        <f t="shared" si="127"/>
        <v>Brueckenpfeiler</v>
      </c>
      <c r="F211" s="29" t="s">
        <v>254</v>
      </c>
      <c r="G211" s="100"/>
      <c r="H211" s="63" t="s">
        <v>44</v>
      </c>
      <c r="I211" s="113"/>
      <c r="J211" s="27"/>
      <c r="K211" s="15"/>
      <c r="L211" s="15"/>
      <c r="M211" s="15">
        <v>1</v>
      </c>
      <c r="N211" s="15"/>
      <c r="O211" s="63"/>
      <c r="R211" t="str">
        <f t="shared" si="128"/>
        <v/>
      </c>
    </row>
    <row r="212" spans="1:18" s="12" customFormat="1" ht="32.25" customHeight="1" outlineLevel="2" x14ac:dyDescent="0.3">
      <c r="A212" s="108">
        <f t="shared" si="93"/>
        <v>11</v>
      </c>
      <c r="B212" s="108">
        <f t="shared" si="94"/>
        <v>2</v>
      </c>
      <c r="C212" s="109">
        <f t="shared" si="95"/>
        <v>2</v>
      </c>
      <c r="D212" s="110" t="str">
        <f t="shared" si="127"/>
        <v>Unterbau</v>
      </c>
      <c r="E212" s="120" t="str">
        <f t="shared" si="127"/>
        <v>Brueckenpfeiler</v>
      </c>
      <c r="F212" s="29" t="s">
        <v>255</v>
      </c>
      <c r="G212" s="100"/>
      <c r="H212" s="63" t="s">
        <v>44</v>
      </c>
      <c r="I212" s="113"/>
      <c r="J212" s="27"/>
      <c r="K212" s="15"/>
      <c r="L212" s="15"/>
      <c r="M212" s="15">
        <v>1</v>
      </c>
      <c r="N212" s="15"/>
      <c r="O212" s="63"/>
      <c r="R212" t="str">
        <f t="shared" si="128"/>
        <v/>
      </c>
    </row>
    <row r="213" spans="1:18" s="12" customFormat="1" ht="32.25" customHeight="1" outlineLevel="2" x14ac:dyDescent="0.3">
      <c r="A213" s="108">
        <f t="shared" si="93"/>
        <v>11</v>
      </c>
      <c r="B213" s="108">
        <f t="shared" si="94"/>
        <v>2</v>
      </c>
      <c r="C213" s="109">
        <f t="shared" si="95"/>
        <v>3</v>
      </c>
      <c r="D213" s="110" t="str">
        <f t="shared" si="127"/>
        <v>Unterbau</v>
      </c>
      <c r="E213" s="120" t="str">
        <f t="shared" si="127"/>
        <v>Brueckenpfeiler</v>
      </c>
      <c r="F213" s="29" t="s">
        <v>256</v>
      </c>
      <c r="G213" s="100"/>
      <c r="H213" s="63" t="s">
        <v>44</v>
      </c>
      <c r="I213" s="113"/>
      <c r="J213" s="27"/>
      <c r="K213" s="15"/>
      <c r="L213" s="15"/>
      <c r="M213" s="15">
        <v>1</v>
      </c>
      <c r="N213" s="15"/>
      <c r="O213" s="63"/>
      <c r="R213" t="str">
        <f t="shared" si="128"/>
        <v/>
      </c>
    </row>
    <row r="214" spans="1:18" s="12" customFormat="1" ht="32.25" customHeight="1" outlineLevel="2" x14ac:dyDescent="0.3">
      <c r="A214" s="108">
        <f t="shared" si="93"/>
        <v>11</v>
      </c>
      <c r="B214" s="108">
        <f t="shared" si="94"/>
        <v>2</v>
      </c>
      <c r="C214" s="109">
        <f t="shared" si="95"/>
        <v>4</v>
      </c>
      <c r="D214" s="110" t="str">
        <f t="shared" si="127"/>
        <v>Unterbau</v>
      </c>
      <c r="E214" s="120" t="str">
        <f t="shared" si="127"/>
        <v>Brueckenpfeiler</v>
      </c>
      <c r="F214" s="29" t="s">
        <v>240</v>
      </c>
      <c r="G214" s="100"/>
      <c r="H214" s="63" t="s">
        <v>44</v>
      </c>
      <c r="I214" s="113"/>
      <c r="J214" s="27"/>
      <c r="K214" s="15"/>
      <c r="L214" s="15"/>
      <c r="M214" s="15">
        <v>1</v>
      </c>
      <c r="N214" s="15"/>
      <c r="O214" s="63"/>
      <c r="R214" t="str">
        <f t="shared" si="128"/>
        <v/>
      </c>
    </row>
    <row r="215" spans="1:18" s="12" customFormat="1" ht="32.25" customHeight="1" outlineLevel="2" x14ac:dyDescent="0.3">
      <c r="A215" s="108">
        <f t="shared" si="93"/>
        <v>11</v>
      </c>
      <c r="B215" s="108">
        <f t="shared" si="94"/>
        <v>2</v>
      </c>
      <c r="C215" s="109">
        <f t="shared" si="95"/>
        <v>5</v>
      </c>
      <c r="D215" s="110" t="str">
        <f t="shared" si="127"/>
        <v>Unterbau</v>
      </c>
      <c r="E215" s="120" t="str">
        <f t="shared" si="127"/>
        <v>Brueckenpfeiler</v>
      </c>
      <c r="F215" s="29" t="s">
        <v>257</v>
      </c>
      <c r="G215" s="100"/>
      <c r="H215" s="63" t="s">
        <v>44</v>
      </c>
      <c r="I215" s="113"/>
      <c r="J215" s="27"/>
      <c r="K215" s="15"/>
      <c r="L215" s="15"/>
      <c r="M215" s="15">
        <v>1</v>
      </c>
      <c r="N215" s="15"/>
      <c r="O215" s="63"/>
      <c r="R215" t="str">
        <f t="shared" si="128"/>
        <v/>
      </c>
    </row>
    <row r="216" spans="1:18" s="12" customFormat="1" ht="32.25" customHeight="1" outlineLevel="2" x14ac:dyDescent="0.3">
      <c r="A216" s="108">
        <f t="shared" si="93"/>
        <v>11</v>
      </c>
      <c r="B216" s="108">
        <f t="shared" si="94"/>
        <v>2</v>
      </c>
      <c r="C216" s="109">
        <f t="shared" si="95"/>
        <v>6</v>
      </c>
      <c r="D216" s="110" t="str">
        <f t="shared" si="127"/>
        <v>Unterbau</v>
      </c>
      <c r="E216" s="120" t="str">
        <f t="shared" si="127"/>
        <v>Brueckenpfeiler</v>
      </c>
      <c r="F216" s="29" t="s">
        <v>258</v>
      </c>
      <c r="G216" s="100"/>
      <c r="H216" s="63" t="s">
        <v>44</v>
      </c>
      <c r="I216" s="113"/>
      <c r="J216" s="27"/>
      <c r="K216" s="15"/>
      <c r="L216" s="15"/>
      <c r="M216" s="15">
        <v>1</v>
      </c>
      <c r="N216" s="15"/>
      <c r="O216" s="63"/>
      <c r="R216" t="str">
        <f t="shared" si="128"/>
        <v/>
      </c>
    </row>
    <row r="217" spans="1:18" s="12" customFormat="1" ht="32.25" customHeight="1" outlineLevel="2" x14ac:dyDescent="0.3">
      <c r="A217" s="108">
        <f t="shared" si="93"/>
        <v>11</v>
      </c>
      <c r="B217" s="108">
        <f t="shared" si="94"/>
        <v>2</v>
      </c>
      <c r="C217" s="109">
        <f t="shared" si="95"/>
        <v>7</v>
      </c>
      <c r="D217" s="110" t="str">
        <f t="shared" si="127"/>
        <v>Unterbau</v>
      </c>
      <c r="E217" s="120" t="str">
        <f t="shared" si="127"/>
        <v>Brueckenpfeiler</v>
      </c>
      <c r="F217" s="29" t="s">
        <v>259</v>
      </c>
      <c r="G217" s="100"/>
      <c r="H217" s="63" t="s">
        <v>44</v>
      </c>
      <c r="I217" s="113"/>
      <c r="J217" s="27"/>
      <c r="K217" s="15"/>
      <c r="L217" s="15"/>
      <c r="M217" s="15">
        <v>1</v>
      </c>
      <c r="N217" s="15"/>
      <c r="O217" s="63"/>
      <c r="R217" t="str">
        <f t="shared" si="128"/>
        <v/>
      </c>
    </row>
    <row r="218" spans="1:18" s="12" customFormat="1" ht="32.25" customHeight="1" outlineLevel="2" x14ac:dyDescent="0.3">
      <c r="A218" s="108">
        <f t="shared" si="93"/>
        <v>11</v>
      </c>
      <c r="B218" s="108">
        <f t="shared" si="94"/>
        <v>2</v>
      </c>
      <c r="C218" s="109">
        <f t="shared" si="95"/>
        <v>8</v>
      </c>
      <c r="D218" s="110" t="str">
        <f t="shared" si="127"/>
        <v>Unterbau</v>
      </c>
      <c r="E218" s="120" t="str">
        <f t="shared" si="127"/>
        <v>Brueckenpfeiler</v>
      </c>
      <c r="F218" s="29" t="s">
        <v>252</v>
      </c>
      <c r="G218" s="100"/>
      <c r="H218" s="63" t="s">
        <v>44</v>
      </c>
      <c r="I218" s="113"/>
      <c r="J218" s="27"/>
      <c r="K218" s="15"/>
      <c r="L218" s="15"/>
      <c r="M218" s="15">
        <v>1</v>
      </c>
      <c r="N218" s="15"/>
      <c r="O218" s="63"/>
      <c r="R218" t="str">
        <f t="shared" si="128"/>
        <v/>
      </c>
    </row>
    <row r="219" spans="1:18" s="12" customFormat="1" ht="32.25" customHeight="1" outlineLevel="2" x14ac:dyDescent="0.3">
      <c r="A219" s="108">
        <f t="shared" si="93"/>
        <v>11</v>
      </c>
      <c r="B219" s="108">
        <f t="shared" si="94"/>
        <v>2</v>
      </c>
      <c r="C219" s="109">
        <f t="shared" si="95"/>
        <v>9</v>
      </c>
      <c r="D219" s="110" t="str">
        <f t="shared" si="127"/>
        <v>Unterbau</v>
      </c>
      <c r="E219" s="120" t="str">
        <f t="shared" si="127"/>
        <v>Brueckenpfeiler</v>
      </c>
      <c r="F219" s="29" t="s">
        <v>260</v>
      </c>
      <c r="G219" s="100"/>
      <c r="H219" s="63" t="s">
        <v>44</v>
      </c>
      <c r="I219" s="113"/>
      <c r="J219" s="27"/>
      <c r="K219" s="15"/>
      <c r="L219" s="15"/>
      <c r="M219" s="15">
        <v>1</v>
      </c>
      <c r="N219" s="15"/>
      <c r="O219" s="63"/>
      <c r="R219" t="str">
        <f t="shared" si="128"/>
        <v/>
      </c>
    </row>
    <row r="220" spans="1:18" s="12" customFormat="1" ht="32.25" customHeight="1" outlineLevel="2" x14ac:dyDescent="0.3">
      <c r="A220" s="108">
        <f t="shared" si="93"/>
        <v>11</v>
      </c>
      <c r="B220" s="108">
        <f t="shared" si="94"/>
        <v>2</v>
      </c>
      <c r="C220" s="109">
        <f t="shared" si="95"/>
        <v>10</v>
      </c>
      <c r="D220" s="110" t="str">
        <f t="shared" si="127"/>
        <v>Unterbau</v>
      </c>
      <c r="E220" s="120" t="str">
        <f t="shared" si="127"/>
        <v>Brueckenpfeiler</v>
      </c>
      <c r="F220" s="29" t="s">
        <v>261</v>
      </c>
      <c r="G220" s="100"/>
      <c r="H220" s="63" t="s">
        <v>44</v>
      </c>
      <c r="I220" s="113"/>
      <c r="J220" s="27"/>
      <c r="K220" s="15"/>
      <c r="L220" s="15"/>
      <c r="M220" s="15">
        <v>1</v>
      </c>
      <c r="N220" s="15"/>
      <c r="O220" s="63"/>
      <c r="R220" t="str">
        <f t="shared" si="128"/>
        <v/>
      </c>
    </row>
    <row r="221" spans="1:18" s="12" customFormat="1" ht="32.25" customHeight="1" outlineLevel="2" x14ac:dyDescent="0.3">
      <c r="A221" s="108">
        <f t="shared" si="93"/>
        <v>11</v>
      </c>
      <c r="B221" s="108">
        <f t="shared" si="94"/>
        <v>2</v>
      </c>
      <c r="C221" s="109">
        <f t="shared" si="95"/>
        <v>11</v>
      </c>
      <c r="D221" s="110" t="str">
        <f t="shared" si="127"/>
        <v>Unterbau</v>
      </c>
      <c r="E221" s="120" t="str">
        <f t="shared" si="127"/>
        <v>Brueckenpfeiler</v>
      </c>
      <c r="F221" s="29" t="s">
        <v>262</v>
      </c>
      <c r="G221" s="100"/>
      <c r="H221" s="63" t="s">
        <v>44</v>
      </c>
      <c r="I221" s="113"/>
      <c r="J221" s="27"/>
      <c r="K221" s="15"/>
      <c r="L221" s="15"/>
      <c r="M221" s="15">
        <v>1</v>
      </c>
      <c r="N221" s="15"/>
      <c r="O221" s="63"/>
      <c r="R221" t="str">
        <f t="shared" si="128"/>
        <v/>
      </c>
    </row>
    <row r="222" spans="1:18" s="12" customFormat="1" ht="32.25" customHeight="1" outlineLevel="2" x14ac:dyDescent="0.3">
      <c r="A222" s="108">
        <f t="shared" si="93"/>
        <v>11</v>
      </c>
      <c r="B222" s="108">
        <f t="shared" si="94"/>
        <v>2</v>
      </c>
      <c r="C222" s="109">
        <f t="shared" si="95"/>
        <v>12</v>
      </c>
      <c r="D222" s="110" t="str">
        <f t="shared" si="127"/>
        <v>Unterbau</v>
      </c>
      <c r="E222" s="120" t="str">
        <f t="shared" si="127"/>
        <v>Brueckenpfeiler</v>
      </c>
      <c r="F222" s="29" t="s">
        <v>263</v>
      </c>
      <c r="G222" s="100"/>
      <c r="H222" s="63" t="s">
        <v>44</v>
      </c>
      <c r="I222" s="113"/>
      <c r="J222" s="27"/>
      <c r="K222" s="15"/>
      <c r="L222" s="15"/>
      <c r="M222" s="15">
        <v>1</v>
      </c>
      <c r="N222" s="15"/>
      <c r="O222" s="63"/>
      <c r="R222" t="str">
        <f t="shared" si="128"/>
        <v/>
      </c>
    </row>
    <row r="223" spans="1:18" s="12" customFormat="1" ht="32.25" customHeight="1" outlineLevel="2" x14ac:dyDescent="0.3">
      <c r="A223" s="108">
        <f t="shared" si="93"/>
        <v>11</v>
      </c>
      <c r="B223" s="108">
        <f t="shared" si="94"/>
        <v>2</v>
      </c>
      <c r="C223" s="109">
        <f t="shared" si="95"/>
        <v>13</v>
      </c>
      <c r="D223" s="110" t="str">
        <f t="shared" si="127"/>
        <v>Unterbau</v>
      </c>
      <c r="E223" s="120" t="str">
        <f t="shared" si="127"/>
        <v>Brueckenpfeiler</v>
      </c>
      <c r="F223" s="29" t="s">
        <v>264</v>
      </c>
      <c r="G223" s="100"/>
      <c r="H223" s="63" t="s">
        <v>44</v>
      </c>
      <c r="I223" s="113"/>
      <c r="J223" s="27"/>
      <c r="K223" s="15"/>
      <c r="L223" s="15"/>
      <c r="M223" s="15">
        <v>1</v>
      </c>
      <c r="N223" s="15"/>
      <c r="O223" s="63"/>
      <c r="R223" t="str">
        <f t="shared" si="128"/>
        <v/>
      </c>
    </row>
    <row r="224" spans="1:18" s="12" customFormat="1" ht="32.25" customHeight="1" outlineLevel="2" x14ac:dyDescent="0.3">
      <c r="A224" s="108">
        <f t="shared" ref="A224:A249" si="129">IF(D224=D223,A223,A223+1)</f>
        <v>11</v>
      </c>
      <c r="B224" s="108">
        <f t="shared" ref="B224:B249" si="130">IF(AND(F224="",E224=""),"00",IF(F224&lt;&gt;"",B223,B223+1))</f>
        <v>2</v>
      </c>
      <c r="C224" s="109">
        <f t="shared" ref="C224:C249" si="131">IF(F224&lt;&gt;"",C223+1,"00")</f>
        <v>14</v>
      </c>
      <c r="D224" s="110" t="str">
        <f t="shared" si="127"/>
        <v>Unterbau</v>
      </c>
      <c r="E224" s="120" t="str">
        <f t="shared" si="127"/>
        <v>Brueckenpfeiler</v>
      </c>
      <c r="F224" s="29" t="s">
        <v>265</v>
      </c>
      <c r="G224" s="100"/>
      <c r="H224" s="63" t="s">
        <v>44</v>
      </c>
      <c r="I224" s="113"/>
      <c r="J224" s="27"/>
      <c r="K224" s="15"/>
      <c r="L224" s="15"/>
      <c r="M224" s="15">
        <v>1</v>
      </c>
      <c r="N224" s="15"/>
      <c r="O224" s="63"/>
      <c r="R224" t="str">
        <f t="shared" si="128"/>
        <v/>
      </c>
    </row>
    <row r="225" spans="1:18" s="12" customFormat="1" ht="32.25" customHeight="1" outlineLevel="2" x14ac:dyDescent="0.3">
      <c r="A225" s="108">
        <f t="shared" si="129"/>
        <v>11</v>
      </c>
      <c r="B225" s="108">
        <f t="shared" si="130"/>
        <v>2</v>
      </c>
      <c r="C225" s="109">
        <f t="shared" si="131"/>
        <v>15</v>
      </c>
      <c r="D225" s="110" t="str">
        <f t="shared" si="127"/>
        <v>Unterbau</v>
      </c>
      <c r="E225" s="120" t="str">
        <f t="shared" si="127"/>
        <v>Brueckenpfeiler</v>
      </c>
      <c r="F225" s="29" t="s">
        <v>247</v>
      </c>
      <c r="G225" s="100"/>
      <c r="H225" s="63" t="s">
        <v>44</v>
      </c>
      <c r="I225" s="113"/>
      <c r="J225" s="27"/>
      <c r="K225" s="15"/>
      <c r="L225" s="15"/>
      <c r="M225" s="15">
        <v>1</v>
      </c>
      <c r="N225" s="15"/>
      <c r="O225" s="63"/>
      <c r="R225" t="str">
        <f t="shared" si="128"/>
        <v/>
      </c>
    </row>
    <row r="226" spans="1:18" s="12" customFormat="1" ht="32.25" customHeight="1" outlineLevel="2" x14ac:dyDescent="0.3">
      <c r="A226" s="108">
        <f t="shared" si="129"/>
        <v>11</v>
      </c>
      <c r="B226" s="108">
        <f t="shared" si="130"/>
        <v>2</v>
      </c>
      <c r="C226" s="109">
        <f t="shared" si="131"/>
        <v>16</v>
      </c>
      <c r="D226" s="110" t="str">
        <f t="shared" si="127"/>
        <v>Unterbau</v>
      </c>
      <c r="E226" s="120" t="str">
        <f t="shared" si="127"/>
        <v>Brueckenpfeiler</v>
      </c>
      <c r="F226" s="29" t="s">
        <v>248</v>
      </c>
      <c r="G226" s="100"/>
      <c r="H226" s="63" t="s">
        <v>44</v>
      </c>
      <c r="I226" s="113"/>
      <c r="J226" s="27"/>
      <c r="K226" s="15"/>
      <c r="L226" s="15"/>
      <c r="M226" s="15">
        <v>1</v>
      </c>
      <c r="N226" s="15"/>
      <c r="O226" s="63"/>
      <c r="R226" t="str">
        <f t="shared" si="128"/>
        <v/>
      </c>
    </row>
    <row r="227" spans="1:18" s="12" customFormat="1" ht="32.25" customHeight="1" outlineLevel="2" x14ac:dyDescent="0.3">
      <c r="A227" s="108">
        <f t="shared" si="129"/>
        <v>11</v>
      </c>
      <c r="B227" s="108">
        <f t="shared" si="130"/>
        <v>2</v>
      </c>
      <c r="C227" s="109">
        <f t="shared" si="131"/>
        <v>17</v>
      </c>
      <c r="D227" s="110" t="str">
        <f t="shared" si="127"/>
        <v>Unterbau</v>
      </c>
      <c r="E227" s="120" t="str">
        <f t="shared" si="127"/>
        <v>Brueckenpfeiler</v>
      </c>
      <c r="F227" s="29" t="s">
        <v>249</v>
      </c>
      <c r="G227" s="100"/>
      <c r="H227" s="63" t="s">
        <v>44</v>
      </c>
      <c r="I227" s="113"/>
      <c r="J227" s="27"/>
      <c r="K227" s="15"/>
      <c r="L227" s="15"/>
      <c r="M227" s="15">
        <v>1</v>
      </c>
      <c r="N227" s="15"/>
      <c r="O227" s="63"/>
      <c r="R227" t="str">
        <f t="shared" si="128"/>
        <v/>
      </c>
    </row>
    <row r="228" spans="1:18" s="12" customFormat="1" ht="32.25" customHeight="1" outlineLevel="2" x14ac:dyDescent="0.3">
      <c r="A228" s="108">
        <f t="shared" si="129"/>
        <v>11</v>
      </c>
      <c r="B228" s="108">
        <f t="shared" si="130"/>
        <v>2</v>
      </c>
      <c r="C228" s="109">
        <f t="shared" si="131"/>
        <v>18</v>
      </c>
      <c r="D228" s="110" t="str">
        <f t="shared" si="127"/>
        <v>Unterbau</v>
      </c>
      <c r="E228" s="120" t="str">
        <f t="shared" si="127"/>
        <v>Brueckenpfeiler</v>
      </c>
      <c r="F228" s="29" t="s">
        <v>198</v>
      </c>
      <c r="G228" s="100"/>
      <c r="H228" s="63" t="s">
        <v>44</v>
      </c>
      <c r="I228" s="113"/>
      <c r="J228" s="27"/>
      <c r="K228" s="15"/>
      <c r="L228" s="15"/>
      <c r="M228" s="15">
        <v>1</v>
      </c>
      <c r="N228" s="15"/>
      <c r="O228" s="63"/>
      <c r="R228" t="str">
        <f t="shared" si="128"/>
        <v/>
      </c>
    </row>
    <row r="229" spans="1:18" s="12" customFormat="1" ht="32.25" customHeight="1" outlineLevel="2" x14ac:dyDescent="0.3">
      <c r="A229" s="108">
        <f t="shared" si="129"/>
        <v>11</v>
      </c>
      <c r="B229" s="108">
        <f t="shared" si="130"/>
        <v>2</v>
      </c>
      <c r="C229" s="109">
        <f t="shared" si="131"/>
        <v>19</v>
      </c>
      <c r="D229" s="110" t="str">
        <f t="shared" si="127"/>
        <v>Unterbau</v>
      </c>
      <c r="E229" s="120" t="str">
        <f t="shared" si="127"/>
        <v>Brueckenpfeiler</v>
      </c>
      <c r="F229" s="29" t="s">
        <v>250</v>
      </c>
      <c r="G229" s="100"/>
      <c r="H229" s="63" t="s">
        <v>44</v>
      </c>
      <c r="I229" s="113"/>
      <c r="J229" s="27"/>
      <c r="K229" s="15"/>
      <c r="L229" s="15"/>
      <c r="M229" s="15">
        <v>1</v>
      </c>
      <c r="N229" s="15"/>
      <c r="O229" s="63"/>
      <c r="R229" t="str">
        <f t="shared" si="128"/>
        <v/>
      </c>
    </row>
    <row r="230" spans="1:18" s="12" customFormat="1" ht="32.25" customHeight="1" outlineLevel="2" x14ac:dyDescent="0.3">
      <c r="A230" s="108">
        <f t="shared" si="129"/>
        <v>11</v>
      </c>
      <c r="B230" s="108">
        <f t="shared" si="130"/>
        <v>2</v>
      </c>
      <c r="C230" s="109">
        <f t="shared" si="131"/>
        <v>20</v>
      </c>
      <c r="D230" s="110" t="str">
        <f t="shared" si="127"/>
        <v>Unterbau</v>
      </c>
      <c r="E230" s="120" t="str">
        <f t="shared" si="127"/>
        <v>Brueckenpfeiler</v>
      </c>
      <c r="F230" s="29" t="s">
        <v>251</v>
      </c>
      <c r="G230" s="100"/>
      <c r="H230" s="63" t="s">
        <v>44</v>
      </c>
      <c r="I230" s="113"/>
      <c r="J230" s="27"/>
      <c r="K230" s="15"/>
      <c r="L230" s="15"/>
      <c r="M230" s="15">
        <v>1</v>
      </c>
      <c r="N230" s="15"/>
      <c r="O230" s="63"/>
      <c r="R230" t="str">
        <f t="shared" si="128"/>
        <v/>
      </c>
    </row>
    <row r="231" spans="1:18" s="12" customFormat="1" ht="32.25" customHeight="1" outlineLevel="2" x14ac:dyDescent="0.3">
      <c r="A231" s="108">
        <f t="shared" si="129"/>
        <v>11</v>
      </c>
      <c r="B231" s="108">
        <f t="shared" si="130"/>
        <v>2</v>
      </c>
      <c r="C231" s="109">
        <f t="shared" si="131"/>
        <v>21</v>
      </c>
      <c r="D231" s="110" t="str">
        <f t="shared" si="127"/>
        <v>Unterbau</v>
      </c>
      <c r="E231" s="120" t="str">
        <f t="shared" si="127"/>
        <v>Brueckenpfeiler</v>
      </c>
      <c r="F231" s="29" t="s">
        <v>252</v>
      </c>
      <c r="G231" s="100"/>
      <c r="H231" s="63" t="s">
        <v>44</v>
      </c>
      <c r="I231" s="113"/>
      <c r="J231" s="27"/>
      <c r="K231" s="15"/>
      <c r="L231" s="15"/>
      <c r="M231" s="15">
        <v>1</v>
      </c>
      <c r="N231" s="15"/>
      <c r="O231" s="63"/>
      <c r="R231" t="str">
        <f t="shared" si="128"/>
        <v/>
      </c>
    </row>
    <row r="232" spans="1:18" s="12" customFormat="1" ht="32.25" customHeight="1" outlineLevel="1" x14ac:dyDescent="0.3">
      <c r="A232" s="108">
        <f t="shared" si="129"/>
        <v>11</v>
      </c>
      <c r="B232" s="108">
        <f t="shared" si="130"/>
        <v>3</v>
      </c>
      <c r="C232" s="109" t="str">
        <f t="shared" si="131"/>
        <v>00</v>
      </c>
      <c r="D232" s="110" t="str">
        <f t="shared" si="127"/>
        <v>Unterbau</v>
      </c>
      <c r="E232" s="111" t="s">
        <v>266</v>
      </c>
      <c r="F232" s="29"/>
      <c r="G232" s="100"/>
      <c r="H232" s="63" t="s">
        <v>226</v>
      </c>
      <c r="I232" s="97"/>
      <c r="J232" s="27"/>
      <c r="K232" s="15"/>
      <c r="L232" s="15"/>
      <c r="M232" s="15">
        <v>1</v>
      </c>
      <c r="N232" s="15"/>
      <c r="O232" s="63"/>
      <c r="R232" t="str">
        <f t="shared" si="128"/>
        <v/>
      </c>
    </row>
    <row r="233" spans="1:18" s="12" customFormat="1" ht="32.25" customHeight="1" outlineLevel="1" x14ac:dyDescent="0.3">
      <c r="A233" s="108">
        <f t="shared" ref="A233" si="132">IF(D233=D232,A232,A232+1)</f>
        <v>11</v>
      </c>
      <c r="B233" s="108">
        <f t="shared" ref="B233" si="133">IF(AND(F233="",E233=""),"00",IF(F233&lt;&gt;"",B232,B232+1))</f>
        <v>4</v>
      </c>
      <c r="C233" s="109" t="str">
        <f t="shared" ref="C233" si="134">IF(F233&lt;&gt;"",C232+1,"00")</f>
        <v>00</v>
      </c>
      <c r="D233" s="110" t="str">
        <f t="shared" si="127"/>
        <v>Unterbau</v>
      </c>
      <c r="E233" s="111" t="s">
        <v>267</v>
      </c>
      <c r="F233" s="29"/>
      <c r="G233" s="100"/>
      <c r="H233" s="63" t="s">
        <v>226</v>
      </c>
      <c r="I233" s="97"/>
      <c r="J233" s="27"/>
      <c r="K233" s="15"/>
      <c r="L233" s="15"/>
      <c r="M233" s="15">
        <v>1</v>
      </c>
      <c r="N233" s="15"/>
      <c r="O233" s="63"/>
      <c r="R233" t="str">
        <f t="shared" si="128"/>
        <v/>
      </c>
    </row>
    <row r="234" spans="1:18" s="134" customFormat="1" ht="32.25" customHeight="1" outlineLevel="1" x14ac:dyDescent="0.3">
      <c r="A234" s="108">
        <f t="shared" si="129"/>
        <v>11</v>
      </c>
      <c r="B234" s="108">
        <f t="shared" si="130"/>
        <v>5</v>
      </c>
      <c r="C234" s="109" t="str">
        <f t="shared" si="131"/>
        <v>00</v>
      </c>
      <c r="D234" s="135" t="str">
        <f t="shared" si="127"/>
        <v>Unterbau</v>
      </c>
      <c r="E234" s="137" t="s">
        <v>268</v>
      </c>
      <c r="F234" s="138"/>
      <c r="G234" s="100"/>
      <c r="H234" s="63" t="s">
        <v>64</v>
      </c>
      <c r="I234" s="97" t="s">
        <v>269</v>
      </c>
      <c r="J234" s="27"/>
      <c r="K234" s="15"/>
      <c r="L234" s="15"/>
      <c r="M234" s="15">
        <v>1</v>
      </c>
      <c r="N234" s="15"/>
      <c r="O234" s="131"/>
      <c r="R234" t="str">
        <f t="shared" si="128"/>
        <v/>
      </c>
    </row>
    <row r="235" spans="1:18" s="12" customFormat="1" ht="32.25" customHeight="1" outlineLevel="1" x14ac:dyDescent="0.3">
      <c r="A235" s="108">
        <f t="shared" si="129"/>
        <v>11</v>
      </c>
      <c r="B235" s="108">
        <f t="shared" si="130"/>
        <v>6</v>
      </c>
      <c r="C235" s="109" t="str">
        <f t="shared" si="131"/>
        <v>00</v>
      </c>
      <c r="D235" s="135" t="str">
        <f t="shared" si="127"/>
        <v>Unterbau</v>
      </c>
      <c r="E235" s="111" t="s">
        <v>270</v>
      </c>
      <c r="F235" s="29"/>
      <c r="G235" s="100" t="s">
        <v>271</v>
      </c>
      <c r="H235" s="63" t="s">
        <v>64</v>
      </c>
      <c r="I235" s="97"/>
      <c r="J235" s="27"/>
      <c r="K235" s="15"/>
      <c r="L235" s="15"/>
      <c r="M235" s="15">
        <v>1</v>
      </c>
      <c r="N235" s="15"/>
      <c r="O235" s="63"/>
      <c r="R235" t="str">
        <f t="shared" si="128"/>
        <v/>
      </c>
    </row>
    <row r="236" spans="1:18" ht="32.25" customHeight="1" x14ac:dyDescent="0.3">
      <c r="A236" s="108">
        <f t="shared" ref="A236" si="135">IF(D236=D235,A235,A235+1)</f>
        <v>12</v>
      </c>
      <c r="B236" s="108" t="str">
        <f t="shared" ref="B236" si="136">IF(AND(F236="",E236=""),"00",IF(F236&lt;&gt;"",B235,B235+1))</f>
        <v>00</v>
      </c>
      <c r="C236" s="109" t="str">
        <f t="shared" ref="C236" si="137">IF(F236&lt;&gt;"",C235+1,"00")</f>
        <v>00</v>
      </c>
      <c r="D236" s="110" t="s">
        <v>272</v>
      </c>
      <c r="E236" s="14"/>
      <c r="F236" s="29"/>
      <c r="G236" s="100"/>
      <c r="H236" s="63" t="s">
        <v>30</v>
      </c>
      <c r="I236" s="97"/>
      <c r="J236" s="27"/>
      <c r="K236" s="15"/>
      <c r="L236" s="15"/>
      <c r="M236" s="15">
        <v>1</v>
      </c>
      <c r="N236" s="15"/>
      <c r="O236" s="63"/>
      <c r="R236" t="str">
        <f t="shared" si="128"/>
        <v/>
      </c>
    </row>
    <row r="237" spans="1:18" ht="32.25" customHeight="1" outlineLevel="1" x14ac:dyDescent="0.3">
      <c r="A237" s="108">
        <f t="shared" ref="A237" si="138">IF(D237=D236,A236,A236+1)</f>
        <v>12</v>
      </c>
      <c r="B237" s="108">
        <f t="shared" ref="B237" si="139">IF(AND(F237="",E237=""),"00",IF(F237&lt;&gt;"",B236,B236+1))</f>
        <v>1</v>
      </c>
      <c r="C237" s="109" t="str">
        <f t="shared" ref="C237" si="140">IF(F237&lt;&gt;"",C236+1,"00")</f>
        <v>00</v>
      </c>
      <c r="D237" s="110" t="str">
        <f>D236</f>
        <v>Lager</v>
      </c>
      <c r="E237" s="14" t="s">
        <v>273</v>
      </c>
      <c r="F237" s="29"/>
      <c r="G237" s="100"/>
      <c r="H237" s="63" t="s">
        <v>44</v>
      </c>
      <c r="I237" s="97"/>
      <c r="J237" s="27"/>
      <c r="K237" s="15"/>
      <c r="L237" s="15"/>
      <c r="M237" s="15">
        <v>1</v>
      </c>
      <c r="N237" s="15"/>
      <c r="O237" s="63"/>
      <c r="R237" t="str">
        <f t="shared" si="128"/>
        <v/>
      </c>
    </row>
    <row r="238" spans="1:18" s="12" customFormat="1" ht="32.25" customHeight="1" outlineLevel="2" x14ac:dyDescent="0.3">
      <c r="A238" s="108">
        <f t="shared" ref="A238:A246" si="141">IF(D238=D237,A237,A237+1)</f>
        <v>12</v>
      </c>
      <c r="B238" s="108">
        <f t="shared" ref="B238:B246" si="142">IF(AND(F238="",E238=""),"00",IF(F238&lt;&gt;"",B237,B237+1))</f>
        <v>1</v>
      </c>
      <c r="C238" s="109">
        <f t="shared" ref="C238:C246" si="143">IF(F238&lt;&gt;"",C237+1,"00")</f>
        <v>1</v>
      </c>
      <c r="D238" s="110" t="str">
        <f t="shared" ref="D238:D246" si="144">D237</f>
        <v>Lager</v>
      </c>
      <c r="E238" s="111"/>
      <c r="F238" s="29" t="s">
        <v>274</v>
      </c>
      <c r="G238" s="100"/>
      <c r="H238" s="63" t="s">
        <v>44</v>
      </c>
      <c r="I238" s="100" t="s">
        <v>275</v>
      </c>
      <c r="J238" s="27"/>
      <c r="K238" s="15"/>
      <c r="L238" s="15"/>
      <c r="M238" s="15">
        <v>1</v>
      </c>
      <c r="N238" s="15"/>
      <c r="O238" s="63"/>
      <c r="R238" t="str">
        <f t="shared" si="128"/>
        <v/>
      </c>
    </row>
    <row r="239" spans="1:18" s="12" customFormat="1" ht="32.25" customHeight="1" outlineLevel="2" x14ac:dyDescent="0.3">
      <c r="A239" s="108">
        <f t="shared" si="141"/>
        <v>12</v>
      </c>
      <c r="B239" s="108">
        <f t="shared" si="142"/>
        <v>1</v>
      </c>
      <c r="C239" s="109">
        <f t="shared" si="143"/>
        <v>2</v>
      </c>
      <c r="D239" s="110" t="str">
        <f t="shared" si="144"/>
        <v>Lager</v>
      </c>
      <c r="E239" s="111"/>
      <c r="F239" s="29" t="s">
        <v>276</v>
      </c>
      <c r="G239" s="100"/>
      <c r="H239" s="63" t="s">
        <v>44</v>
      </c>
      <c r="I239" s="100" t="s">
        <v>275</v>
      </c>
      <c r="J239" s="27"/>
      <c r="K239" s="15"/>
      <c r="L239" s="15"/>
      <c r="M239" s="15">
        <v>1</v>
      </c>
      <c r="N239" s="15"/>
      <c r="O239" s="63"/>
      <c r="R239" t="str">
        <f t="shared" si="128"/>
        <v/>
      </c>
    </row>
    <row r="240" spans="1:18" s="12" customFormat="1" ht="32.25" customHeight="1" outlineLevel="1" x14ac:dyDescent="0.3">
      <c r="A240" s="108">
        <f t="shared" si="141"/>
        <v>12</v>
      </c>
      <c r="B240" s="108">
        <f t="shared" si="142"/>
        <v>2</v>
      </c>
      <c r="C240" s="109" t="str">
        <f t="shared" si="143"/>
        <v>00</v>
      </c>
      <c r="D240" s="110" t="str">
        <f t="shared" si="144"/>
        <v>Lager</v>
      </c>
      <c r="E240" s="111" t="s">
        <v>277</v>
      </c>
      <c r="F240" s="29"/>
      <c r="G240" s="100"/>
      <c r="H240" s="63" t="s">
        <v>44</v>
      </c>
      <c r="I240" s="97"/>
      <c r="J240" s="27"/>
      <c r="K240" s="15"/>
      <c r="L240" s="15"/>
      <c r="M240" s="15">
        <v>1</v>
      </c>
      <c r="N240" s="15"/>
      <c r="O240" s="63"/>
      <c r="R240" t="str">
        <f t="shared" si="128"/>
        <v/>
      </c>
    </row>
    <row r="241" spans="1:18" s="12" customFormat="1" ht="32.25" customHeight="1" outlineLevel="2" x14ac:dyDescent="0.3">
      <c r="A241" s="108">
        <f t="shared" si="141"/>
        <v>12</v>
      </c>
      <c r="B241" s="108">
        <f t="shared" si="142"/>
        <v>2</v>
      </c>
      <c r="C241" s="109">
        <f t="shared" si="143"/>
        <v>1</v>
      </c>
      <c r="D241" s="110" t="str">
        <f t="shared" si="144"/>
        <v>Lager</v>
      </c>
      <c r="E241" s="111"/>
      <c r="F241" s="29" t="s">
        <v>278</v>
      </c>
      <c r="G241" s="100"/>
      <c r="H241" s="63" t="s">
        <v>44</v>
      </c>
      <c r="I241" s="100" t="s">
        <v>275</v>
      </c>
      <c r="J241" s="27"/>
      <c r="K241" s="15"/>
      <c r="L241" s="15"/>
      <c r="M241" s="15">
        <v>1</v>
      </c>
      <c r="N241" s="15"/>
      <c r="O241" s="63"/>
      <c r="R241" t="str">
        <f t="shared" si="128"/>
        <v/>
      </c>
    </row>
    <row r="242" spans="1:18" s="12" customFormat="1" ht="32.25" customHeight="1" outlineLevel="2" x14ac:dyDescent="0.3">
      <c r="A242" s="108">
        <f t="shared" si="141"/>
        <v>12</v>
      </c>
      <c r="B242" s="108">
        <f t="shared" si="142"/>
        <v>2</v>
      </c>
      <c r="C242" s="109">
        <f t="shared" si="143"/>
        <v>2</v>
      </c>
      <c r="D242" s="110" t="str">
        <f t="shared" si="144"/>
        <v>Lager</v>
      </c>
      <c r="E242" s="111"/>
      <c r="F242" s="29" t="s">
        <v>279</v>
      </c>
      <c r="G242" s="100"/>
      <c r="H242" s="63" t="s">
        <v>44</v>
      </c>
      <c r="I242" s="100" t="s">
        <v>275</v>
      </c>
      <c r="J242" s="27"/>
      <c r="K242" s="15"/>
      <c r="L242" s="15"/>
      <c r="M242" s="15">
        <v>1</v>
      </c>
      <c r="N242" s="15"/>
      <c r="O242" s="63"/>
      <c r="R242" t="str">
        <f t="shared" si="128"/>
        <v/>
      </c>
    </row>
    <row r="243" spans="1:18" s="12" customFormat="1" ht="32.25" customHeight="1" outlineLevel="2" x14ac:dyDescent="0.3">
      <c r="A243" s="108">
        <f t="shared" si="141"/>
        <v>12</v>
      </c>
      <c r="B243" s="108">
        <f t="shared" si="142"/>
        <v>2</v>
      </c>
      <c r="C243" s="109">
        <f t="shared" si="143"/>
        <v>3</v>
      </c>
      <c r="D243" s="110" t="str">
        <f t="shared" si="144"/>
        <v>Lager</v>
      </c>
      <c r="E243" s="111"/>
      <c r="F243" s="29" t="s">
        <v>280</v>
      </c>
      <c r="G243" s="100"/>
      <c r="H243" s="63" t="s">
        <v>44</v>
      </c>
      <c r="I243" s="100" t="s">
        <v>275</v>
      </c>
      <c r="J243" s="27"/>
      <c r="K243" s="15"/>
      <c r="L243" s="15"/>
      <c r="M243" s="15">
        <v>1</v>
      </c>
      <c r="N243" s="15"/>
      <c r="O243" s="63"/>
      <c r="R243" t="str">
        <f t="shared" si="128"/>
        <v/>
      </c>
    </row>
    <row r="244" spans="1:18" s="12" customFormat="1" ht="32.25" customHeight="1" outlineLevel="2" x14ac:dyDescent="0.3">
      <c r="A244" s="108">
        <f t="shared" si="141"/>
        <v>12</v>
      </c>
      <c r="B244" s="108">
        <f t="shared" si="142"/>
        <v>2</v>
      </c>
      <c r="C244" s="109">
        <f t="shared" si="143"/>
        <v>4</v>
      </c>
      <c r="D244" s="110" t="str">
        <f t="shared" si="144"/>
        <v>Lager</v>
      </c>
      <c r="E244" s="111"/>
      <c r="F244" s="29" t="s">
        <v>281</v>
      </c>
      <c r="G244" s="100"/>
      <c r="H244" s="63" t="s">
        <v>44</v>
      </c>
      <c r="I244" s="100" t="s">
        <v>275</v>
      </c>
      <c r="J244" s="27"/>
      <c r="K244" s="15"/>
      <c r="L244" s="15"/>
      <c r="M244" s="15">
        <v>1</v>
      </c>
      <c r="N244" s="15"/>
      <c r="O244" s="63"/>
      <c r="R244" t="str">
        <f t="shared" si="128"/>
        <v/>
      </c>
    </row>
    <row r="245" spans="1:18" s="12" customFormat="1" ht="32.25" customHeight="1" outlineLevel="1" x14ac:dyDescent="0.3">
      <c r="A245" s="108">
        <f t="shared" si="141"/>
        <v>12</v>
      </c>
      <c r="B245" s="108">
        <f t="shared" si="142"/>
        <v>3</v>
      </c>
      <c r="C245" s="109" t="str">
        <f t="shared" si="143"/>
        <v>00</v>
      </c>
      <c r="D245" s="110" t="str">
        <f t="shared" si="144"/>
        <v>Lager</v>
      </c>
      <c r="E245" s="111" t="s">
        <v>282</v>
      </c>
      <c r="F245" s="29"/>
      <c r="G245" s="100"/>
      <c r="H245" s="63" t="s">
        <v>44</v>
      </c>
      <c r="I245" s="97"/>
      <c r="J245" s="27"/>
      <c r="K245" s="15"/>
      <c r="L245" s="15"/>
      <c r="M245" s="15">
        <v>1</v>
      </c>
      <c r="N245" s="15"/>
      <c r="O245" s="63"/>
      <c r="R245" t="str">
        <f t="shared" si="128"/>
        <v/>
      </c>
    </row>
    <row r="246" spans="1:18" s="12" customFormat="1" ht="32.25" customHeight="1" outlineLevel="1" x14ac:dyDescent="0.3">
      <c r="A246" s="108">
        <f t="shared" si="141"/>
        <v>12</v>
      </c>
      <c r="B246" s="108">
        <f t="shared" si="142"/>
        <v>3</v>
      </c>
      <c r="C246" s="109">
        <f t="shared" si="143"/>
        <v>1</v>
      </c>
      <c r="D246" s="110" t="str">
        <f t="shared" si="144"/>
        <v>Lager</v>
      </c>
      <c r="E246" s="111"/>
      <c r="F246" s="29" t="s">
        <v>283</v>
      </c>
      <c r="G246" s="100"/>
      <c r="H246" s="63" t="s">
        <v>44</v>
      </c>
      <c r="I246" s="97" t="s">
        <v>284</v>
      </c>
      <c r="J246" s="27"/>
      <c r="K246" s="15"/>
      <c r="L246" s="15"/>
      <c r="M246" s="15">
        <v>1</v>
      </c>
      <c r="N246" s="15"/>
      <c r="O246" s="63"/>
      <c r="R246" t="str">
        <f t="shared" si="128"/>
        <v/>
      </c>
    </row>
    <row r="247" spans="1:18" ht="32.25" customHeight="1" x14ac:dyDescent="0.3">
      <c r="A247" s="108">
        <f t="shared" ref="A247" si="145">IF(D247=D246,A246,A246+1)</f>
        <v>13</v>
      </c>
      <c r="B247" s="108" t="str">
        <f t="shared" ref="B247" si="146">IF(AND(F247="",E247=""),"00",IF(F247&lt;&gt;"",B246,B246+1))</f>
        <v>00</v>
      </c>
      <c r="C247" s="109" t="str">
        <f t="shared" ref="C247" si="147">IF(F247&lt;&gt;"",C246+1,"00")</f>
        <v>00</v>
      </c>
      <c r="D247" s="110" t="s">
        <v>285</v>
      </c>
      <c r="E247" s="14"/>
      <c r="F247" s="29"/>
      <c r="G247" s="100"/>
      <c r="H247" s="63" t="s">
        <v>30</v>
      </c>
      <c r="I247" s="97" t="s">
        <v>286</v>
      </c>
      <c r="J247" s="27"/>
      <c r="K247" s="15"/>
      <c r="L247" s="15"/>
      <c r="M247" s="15">
        <v>1</v>
      </c>
      <c r="N247" s="15"/>
      <c r="O247" s="63"/>
      <c r="R247" t="str">
        <f t="shared" si="128"/>
        <v/>
      </c>
    </row>
    <row r="248" spans="1:18" s="12" customFormat="1" ht="32.25" customHeight="1" outlineLevel="1" x14ac:dyDescent="0.3">
      <c r="A248" s="108">
        <f t="shared" si="129"/>
        <v>13</v>
      </c>
      <c r="B248" s="108">
        <f t="shared" si="130"/>
        <v>1</v>
      </c>
      <c r="C248" s="109" t="str">
        <f t="shared" si="131"/>
        <v>00</v>
      </c>
      <c r="D248" s="110" t="str">
        <f>D247</f>
        <v>Pylon</v>
      </c>
      <c r="E248" s="111" t="s">
        <v>287</v>
      </c>
      <c r="F248" s="29"/>
      <c r="G248" s="100"/>
      <c r="H248" s="63" t="s">
        <v>44</v>
      </c>
      <c r="I248" s="97"/>
      <c r="J248" s="27"/>
      <c r="K248" s="15"/>
      <c r="L248" s="15"/>
      <c r="M248" s="15">
        <v>1</v>
      </c>
      <c r="N248" s="15"/>
      <c r="O248" s="63"/>
      <c r="R248" t="str">
        <f t="shared" si="128"/>
        <v/>
      </c>
    </row>
    <row r="249" spans="1:18" s="12" customFormat="1" ht="32.25" customHeight="1" outlineLevel="1" x14ac:dyDescent="0.3">
      <c r="A249" s="108">
        <f t="shared" si="129"/>
        <v>13</v>
      </c>
      <c r="B249" s="108">
        <f t="shared" si="130"/>
        <v>2</v>
      </c>
      <c r="C249" s="109" t="str">
        <f t="shared" si="131"/>
        <v>00</v>
      </c>
      <c r="D249" s="110" t="str">
        <f t="shared" ref="D249:E254" si="148">D248</f>
        <v>Pylon</v>
      </c>
      <c r="E249" s="111" t="s">
        <v>264</v>
      </c>
      <c r="F249" s="29"/>
      <c r="G249" s="100"/>
      <c r="H249" s="63" t="s">
        <v>44</v>
      </c>
      <c r="I249" s="97"/>
      <c r="J249" s="27"/>
      <c r="K249" s="15"/>
      <c r="L249" s="15"/>
      <c r="M249" s="15">
        <v>1</v>
      </c>
      <c r="N249" s="15"/>
      <c r="O249" s="63"/>
      <c r="R249" t="str">
        <f t="shared" si="128"/>
        <v/>
      </c>
    </row>
    <row r="250" spans="1:18" ht="32.25" customHeight="1" outlineLevel="1" x14ac:dyDescent="0.3">
      <c r="A250" s="108">
        <f t="shared" ref="A250" si="149">IF(D250=D249,A249,A249+1)</f>
        <v>13</v>
      </c>
      <c r="B250" s="108">
        <f t="shared" ref="B250" si="150">IF(AND(F250="",E250=""),"00",IF(F250&lt;&gt;"",B249,B249+1))</f>
        <v>3</v>
      </c>
      <c r="C250" s="109" t="str">
        <f t="shared" ref="C250" si="151">IF(F250&lt;&gt;"",C249+1,"00")</f>
        <v>00</v>
      </c>
      <c r="D250" s="110" t="str">
        <f t="shared" si="148"/>
        <v>Pylon</v>
      </c>
      <c r="E250" s="14" t="s">
        <v>288</v>
      </c>
      <c r="F250" s="29"/>
      <c r="G250" s="100"/>
      <c r="H250" s="63" t="s">
        <v>44</v>
      </c>
      <c r="I250" s="97"/>
      <c r="J250" s="27"/>
      <c r="K250" s="15"/>
      <c r="L250" s="15"/>
      <c r="M250" s="15">
        <v>1</v>
      </c>
      <c r="N250" s="15"/>
      <c r="O250" s="63"/>
      <c r="R250" t="str">
        <f t="shared" si="128"/>
        <v/>
      </c>
    </row>
    <row r="251" spans="1:18" s="12" customFormat="1" ht="32.25" customHeight="1" outlineLevel="1" x14ac:dyDescent="0.3">
      <c r="A251" s="108">
        <f t="shared" ref="A251:A254" si="152">IF(D251=D250,A250,A250+1)</f>
        <v>13</v>
      </c>
      <c r="B251" s="108">
        <f t="shared" ref="B251:B254" si="153">IF(AND(F251="",E251=""),"00",IF(F251&lt;&gt;"",B250,B250+1))</f>
        <v>3</v>
      </c>
      <c r="C251" s="109">
        <f t="shared" ref="C251:C254" si="154">IF(F251&lt;&gt;"",C250+1,"00")</f>
        <v>1</v>
      </c>
      <c r="D251" s="110" t="str">
        <f t="shared" ref="D251" si="155">D250</f>
        <v>Pylon</v>
      </c>
      <c r="E251" s="111" t="str">
        <f>E250</f>
        <v>BrueckenseilKabel</v>
      </c>
      <c r="F251" s="29" t="s">
        <v>289</v>
      </c>
      <c r="G251" s="100"/>
      <c r="H251" s="63" t="s">
        <v>44</v>
      </c>
      <c r="I251" s="100"/>
      <c r="J251" s="27"/>
      <c r="K251" s="15"/>
      <c r="L251" s="15"/>
      <c r="M251" s="15">
        <v>1</v>
      </c>
      <c r="N251" s="15"/>
      <c r="O251" s="63"/>
      <c r="R251" t="str">
        <f t="shared" si="128"/>
        <v/>
      </c>
    </row>
    <row r="252" spans="1:18" s="12" customFormat="1" ht="32.25" customHeight="1" outlineLevel="1" x14ac:dyDescent="0.3">
      <c r="A252" s="108">
        <f t="shared" si="152"/>
        <v>13</v>
      </c>
      <c r="B252" s="108">
        <f t="shared" si="153"/>
        <v>3</v>
      </c>
      <c r="C252" s="109">
        <f t="shared" si="154"/>
        <v>2</v>
      </c>
      <c r="D252" s="110" t="str">
        <f t="shared" ref="D252" si="156">D251</f>
        <v>Pylon</v>
      </c>
      <c r="E252" s="111" t="str">
        <f t="shared" si="148"/>
        <v>BrueckenseilKabel</v>
      </c>
      <c r="F252" s="29" t="s">
        <v>203</v>
      </c>
      <c r="G252" s="100"/>
      <c r="H252" s="63" t="s">
        <v>44</v>
      </c>
      <c r="I252" s="100"/>
      <c r="J252" s="27"/>
      <c r="K252" s="15"/>
      <c r="L252" s="15"/>
      <c r="M252" s="15">
        <v>1</v>
      </c>
      <c r="N252" s="15"/>
      <c r="O252" s="63"/>
      <c r="R252" t="str">
        <f t="shared" si="128"/>
        <v/>
      </c>
    </row>
    <row r="253" spans="1:18" s="12" customFormat="1" ht="32.25" customHeight="1" outlineLevel="1" x14ac:dyDescent="0.3">
      <c r="A253" s="108">
        <f t="shared" si="152"/>
        <v>13</v>
      </c>
      <c r="B253" s="108">
        <f t="shared" si="153"/>
        <v>3</v>
      </c>
      <c r="C253" s="109">
        <f t="shared" si="154"/>
        <v>3</v>
      </c>
      <c r="D253" s="110" t="str">
        <f t="shared" ref="D253" si="157">D252</f>
        <v>Pylon</v>
      </c>
      <c r="E253" s="111" t="str">
        <f t="shared" si="148"/>
        <v>BrueckenseilKabel</v>
      </c>
      <c r="F253" s="29" t="s">
        <v>204</v>
      </c>
      <c r="G253" s="100"/>
      <c r="H253" s="63" t="s">
        <v>44</v>
      </c>
      <c r="I253" s="100"/>
      <c r="J253" s="27"/>
      <c r="K253" s="15"/>
      <c r="L253" s="15"/>
      <c r="M253" s="15">
        <v>1</v>
      </c>
      <c r="N253" s="15"/>
      <c r="O253" s="63"/>
      <c r="R253" t="str">
        <f t="shared" si="128"/>
        <v/>
      </c>
    </row>
    <row r="254" spans="1:18" s="12" customFormat="1" ht="32.25" customHeight="1" outlineLevel="1" x14ac:dyDescent="0.3">
      <c r="A254" s="108">
        <f t="shared" si="152"/>
        <v>13</v>
      </c>
      <c r="B254" s="108">
        <f t="shared" si="153"/>
        <v>3</v>
      </c>
      <c r="C254" s="109">
        <f t="shared" si="154"/>
        <v>4</v>
      </c>
      <c r="D254" s="110" t="str">
        <f t="shared" ref="D254" si="158">D253</f>
        <v>Pylon</v>
      </c>
      <c r="E254" s="111" t="str">
        <f t="shared" si="148"/>
        <v>BrueckenseilKabel</v>
      </c>
      <c r="F254" s="29" t="s">
        <v>205</v>
      </c>
      <c r="G254" s="100"/>
      <c r="H254" s="63" t="s">
        <v>44</v>
      </c>
      <c r="I254" s="100"/>
      <c r="J254" s="27"/>
      <c r="K254" s="15"/>
      <c r="L254" s="15"/>
      <c r="M254" s="15">
        <v>1</v>
      </c>
      <c r="N254" s="15"/>
      <c r="O254" s="63"/>
      <c r="R254" t="str">
        <f t="shared" si="128"/>
        <v/>
      </c>
    </row>
    <row r="255" spans="1:18" ht="32.25" customHeight="1" x14ac:dyDescent="0.3">
      <c r="A255" s="108">
        <f t="shared" ref="A255:A258" si="159">IF(D255=D254,A254,A254+1)</f>
        <v>14</v>
      </c>
      <c r="B255" s="108" t="str">
        <f t="shared" ref="B255:B258" si="160">IF(AND(F255="",E255=""),"00",IF(F255&lt;&gt;"",B254,B254+1))</f>
        <v>00</v>
      </c>
      <c r="C255" s="109" t="str">
        <f t="shared" ref="C255:C258" si="161">IF(F255&lt;&gt;"",C254+1,"00")</f>
        <v>00</v>
      </c>
      <c r="D255" s="110" t="s">
        <v>290</v>
      </c>
      <c r="E255" s="14"/>
      <c r="F255" s="29"/>
      <c r="G255" s="100"/>
      <c r="H255" s="63" t="s">
        <v>30</v>
      </c>
      <c r="I255" s="97"/>
      <c r="J255" s="27">
        <v>1</v>
      </c>
      <c r="K255" s="15"/>
      <c r="L255" s="15"/>
      <c r="M255" s="15">
        <v>1</v>
      </c>
      <c r="N255" s="15"/>
      <c r="O255" s="63"/>
      <c r="R255" t="str">
        <f t="shared" si="128"/>
        <v/>
      </c>
    </row>
    <row r="256" spans="1:18" s="12" customFormat="1" ht="32.25" customHeight="1" outlineLevel="1" x14ac:dyDescent="0.3">
      <c r="A256" s="108">
        <f t="shared" si="159"/>
        <v>14</v>
      </c>
      <c r="B256" s="108">
        <f t="shared" si="160"/>
        <v>1</v>
      </c>
      <c r="C256" s="109" t="str">
        <f t="shared" si="161"/>
        <v>00</v>
      </c>
      <c r="D256" s="110" t="str">
        <f>D255</f>
        <v>Ausstattung</v>
      </c>
      <c r="E256" s="111" t="s">
        <v>291</v>
      </c>
      <c r="F256" s="29"/>
      <c r="G256" s="100"/>
      <c r="H256" s="63" t="s">
        <v>30</v>
      </c>
      <c r="I256" s="97"/>
      <c r="J256" s="27"/>
      <c r="K256" s="15"/>
      <c r="L256" s="15">
        <v>1</v>
      </c>
      <c r="M256" s="15">
        <v>1</v>
      </c>
      <c r="N256" s="15">
        <v>1</v>
      </c>
      <c r="O256" s="63"/>
      <c r="R256" t="str">
        <f t="shared" si="128"/>
        <v/>
      </c>
    </row>
    <row r="257" spans="1:18" ht="32.25" customHeight="1" outlineLevel="2" x14ac:dyDescent="0.3">
      <c r="A257" s="108">
        <f t="shared" si="159"/>
        <v>14</v>
      </c>
      <c r="B257" s="108">
        <f t="shared" si="160"/>
        <v>1</v>
      </c>
      <c r="C257" s="109">
        <f t="shared" si="161"/>
        <v>1</v>
      </c>
      <c r="D257" s="110" t="str">
        <f t="shared" ref="D257" si="162">D256</f>
        <v>Ausstattung</v>
      </c>
      <c r="E257" s="14" t="str">
        <f>E256</f>
        <v>Schild</v>
      </c>
      <c r="F257" s="29" t="s">
        <v>292</v>
      </c>
      <c r="G257" s="100"/>
      <c r="H257" s="63" t="s">
        <v>30</v>
      </c>
      <c r="I257" s="97"/>
      <c r="J257" s="27"/>
      <c r="K257" s="15"/>
      <c r="L257" s="15">
        <v>1</v>
      </c>
      <c r="M257" s="15">
        <v>1</v>
      </c>
      <c r="N257" s="15">
        <v>1</v>
      </c>
      <c r="O257" s="63"/>
      <c r="R257" t="str">
        <f t="shared" si="128"/>
        <v/>
      </c>
    </row>
    <row r="258" spans="1:18" ht="32.25" customHeight="1" outlineLevel="2" x14ac:dyDescent="0.3">
      <c r="A258" s="108">
        <f t="shared" si="159"/>
        <v>14</v>
      </c>
      <c r="B258" s="108">
        <f t="shared" si="160"/>
        <v>1</v>
      </c>
      <c r="C258" s="109">
        <f t="shared" si="161"/>
        <v>2</v>
      </c>
      <c r="D258" s="110" t="str">
        <f t="shared" ref="D258:E263" si="163">D257</f>
        <v>Ausstattung</v>
      </c>
      <c r="E258" s="14" t="str">
        <f t="shared" si="163"/>
        <v>Schild</v>
      </c>
      <c r="F258" s="29" t="s">
        <v>293</v>
      </c>
      <c r="G258" s="100"/>
      <c r="H258" s="63" t="s">
        <v>30</v>
      </c>
      <c r="I258" s="97"/>
      <c r="J258" s="27"/>
      <c r="K258" s="15"/>
      <c r="L258" s="15">
        <v>1</v>
      </c>
      <c r="M258" s="15">
        <v>1</v>
      </c>
      <c r="N258" s="15">
        <v>1</v>
      </c>
      <c r="O258" s="63"/>
      <c r="R258" t="str">
        <f t="shared" si="128"/>
        <v/>
      </c>
    </row>
    <row r="259" spans="1:18" ht="32.25" customHeight="1" outlineLevel="2" x14ac:dyDescent="0.3">
      <c r="A259" s="108">
        <f t="shared" ref="A259" si="164">IF(D259=D258,A258,A258+1)</f>
        <v>14</v>
      </c>
      <c r="B259" s="108">
        <f t="shared" ref="B259" si="165">IF(AND(F259="",E259=""),"00",IF(F259&lt;&gt;"",B258,B258+1))</f>
        <v>1</v>
      </c>
      <c r="C259" s="109">
        <f t="shared" ref="C259" si="166">IF(F259&lt;&gt;"",C258+1,"00")</f>
        <v>3</v>
      </c>
      <c r="D259" s="110" t="str">
        <f t="shared" ref="D259:E305" si="167">D258</f>
        <v>Ausstattung</v>
      </c>
      <c r="E259" s="14" t="str">
        <f t="shared" si="163"/>
        <v>Schild</v>
      </c>
      <c r="F259" s="29" t="s">
        <v>294</v>
      </c>
      <c r="G259" s="100"/>
      <c r="H259" s="63" t="s">
        <v>30</v>
      </c>
      <c r="I259" s="97"/>
      <c r="J259" s="27"/>
      <c r="K259" s="15"/>
      <c r="L259" s="15">
        <v>1</v>
      </c>
      <c r="M259" s="15">
        <v>1</v>
      </c>
      <c r="N259" s="15">
        <v>1</v>
      </c>
      <c r="O259" s="63"/>
      <c r="R259" t="str">
        <f t="shared" si="128"/>
        <v/>
      </c>
    </row>
    <row r="260" spans="1:18" ht="32.25" customHeight="1" outlineLevel="2" x14ac:dyDescent="0.3">
      <c r="A260" s="108">
        <f t="shared" ref="A260:A296" si="168">IF(D260=D259,A259,A259+1)</f>
        <v>14</v>
      </c>
      <c r="B260" s="108">
        <f t="shared" ref="B260:B296" si="169">IF(AND(F260="",E260=""),"00",IF(F260&lt;&gt;"",B259,B259+1))</f>
        <v>1</v>
      </c>
      <c r="C260" s="109">
        <f t="shared" ref="C260:C296" si="170">IF(F260&lt;&gt;"",C259+1,"00")</f>
        <v>4</v>
      </c>
      <c r="D260" s="110" t="str">
        <f t="shared" si="167"/>
        <v>Ausstattung</v>
      </c>
      <c r="E260" s="14" t="str">
        <f t="shared" si="163"/>
        <v>Schild</v>
      </c>
      <c r="F260" s="29" t="s">
        <v>295</v>
      </c>
      <c r="G260" s="100"/>
      <c r="H260" s="63" t="s">
        <v>30</v>
      </c>
      <c r="I260" s="97"/>
      <c r="J260" s="27"/>
      <c r="K260" s="15"/>
      <c r="L260" s="15">
        <v>1</v>
      </c>
      <c r="M260" s="15">
        <v>1</v>
      </c>
      <c r="N260" s="15">
        <v>1</v>
      </c>
      <c r="O260" s="63"/>
      <c r="R260" t="str">
        <f t="shared" si="128"/>
        <v/>
      </c>
    </row>
    <row r="261" spans="1:18" ht="32.25" customHeight="1" outlineLevel="2" x14ac:dyDescent="0.3">
      <c r="A261" s="108">
        <f t="shared" si="168"/>
        <v>14</v>
      </c>
      <c r="B261" s="108">
        <f t="shared" si="169"/>
        <v>1</v>
      </c>
      <c r="C261" s="109">
        <f t="shared" si="170"/>
        <v>5</v>
      </c>
      <c r="D261" s="110" t="str">
        <f t="shared" si="167"/>
        <v>Ausstattung</v>
      </c>
      <c r="E261" s="14" t="str">
        <f t="shared" si="163"/>
        <v>Schild</v>
      </c>
      <c r="F261" s="29" t="s">
        <v>296</v>
      </c>
      <c r="G261" s="100"/>
      <c r="H261" s="63" t="s">
        <v>30</v>
      </c>
      <c r="I261" s="97"/>
      <c r="J261" s="27"/>
      <c r="K261" s="15"/>
      <c r="L261" s="15">
        <v>1</v>
      </c>
      <c r="M261" s="15">
        <v>1</v>
      </c>
      <c r="N261" s="15"/>
      <c r="O261" s="63"/>
      <c r="R261" t="str">
        <f t="shared" si="128"/>
        <v/>
      </c>
    </row>
    <row r="262" spans="1:18" ht="32.25" customHeight="1" outlineLevel="2" x14ac:dyDescent="0.3">
      <c r="A262" s="108">
        <f t="shared" si="168"/>
        <v>14</v>
      </c>
      <c r="B262" s="108">
        <f t="shared" si="169"/>
        <v>1</v>
      </c>
      <c r="C262" s="109">
        <f t="shared" si="170"/>
        <v>6</v>
      </c>
      <c r="D262" s="110" t="str">
        <f t="shared" si="167"/>
        <v>Ausstattung</v>
      </c>
      <c r="E262" s="14" t="str">
        <f t="shared" si="163"/>
        <v>Schild</v>
      </c>
      <c r="F262" s="29" t="s">
        <v>297</v>
      </c>
      <c r="G262" s="100"/>
      <c r="H262" s="63" t="s">
        <v>30</v>
      </c>
      <c r="I262" s="97"/>
      <c r="J262" s="27"/>
      <c r="K262" s="15"/>
      <c r="L262" s="15">
        <v>1</v>
      </c>
      <c r="M262" s="15">
        <v>1</v>
      </c>
      <c r="N262" s="15">
        <v>1</v>
      </c>
      <c r="O262" s="63"/>
      <c r="R262" t="str">
        <f t="shared" si="128"/>
        <v/>
      </c>
    </row>
    <row r="263" spans="1:18" ht="32.25" customHeight="1" outlineLevel="2" x14ac:dyDescent="0.3">
      <c r="A263" s="108">
        <f t="shared" si="168"/>
        <v>14</v>
      </c>
      <c r="B263" s="108">
        <f t="shared" si="169"/>
        <v>1</v>
      </c>
      <c r="C263" s="109">
        <f t="shared" si="170"/>
        <v>7</v>
      </c>
      <c r="D263" s="110" t="str">
        <f t="shared" si="167"/>
        <v>Ausstattung</v>
      </c>
      <c r="E263" s="14" t="str">
        <f t="shared" si="163"/>
        <v>Schild</v>
      </c>
      <c r="F263" s="29" t="s">
        <v>298</v>
      </c>
      <c r="G263" s="100"/>
      <c r="H263" s="63" t="s">
        <v>30</v>
      </c>
      <c r="I263" s="97"/>
      <c r="J263" s="27"/>
      <c r="K263" s="15"/>
      <c r="L263" s="15">
        <v>1</v>
      </c>
      <c r="M263" s="15">
        <v>1</v>
      </c>
      <c r="N263" s="15">
        <v>1</v>
      </c>
      <c r="O263" s="63"/>
      <c r="R263" t="str">
        <f t="shared" si="128"/>
        <v/>
      </c>
    </row>
    <row r="264" spans="1:18" s="12" customFormat="1" ht="32.25" customHeight="1" outlineLevel="1" x14ac:dyDescent="0.3">
      <c r="A264" s="108">
        <f t="shared" si="168"/>
        <v>14</v>
      </c>
      <c r="B264" s="108">
        <f t="shared" si="169"/>
        <v>2</v>
      </c>
      <c r="C264" s="109" t="str">
        <f t="shared" si="170"/>
        <v>00</v>
      </c>
      <c r="D264" s="110" t="str">
        <f t="shared" si="167"/>
        <v>Ausstattung</v>
      </c>
      <c r="E264" s="111" t="s">
        <v>299</v>
      </c>
      <c r="F264" s="29"/>
      <c r="G264" s="100"/>
      <c r="H264" s="63" t="s">
        <v>30</v>
      </c>
      <c r="I264" s="97"/>
      <c r="J264" s="27"/>
      <c r="K264" s="15"/>
      <c r="L264" s="15">
        <v>1</v>
      </c>
      <c r="M264" s="15">
        <v>1</v>
      </c>
      <c r="N264" s="15">
        <v>1</v>
      </c>
      <c r="O264" s="63"/>
      <c r="R264" t="str">
        <f t="shared" si="128"/>
        <v/>
      </c>
    </row>
    <row r="265" spans="1:18" s="12" customFormat="1" ht="32.25" customHeight="1" outlineLevel="1" x14ac:dyDescent="0.3">
      <c r="A265" s="108">
        <f t="shared" ref="A265:A267" si="171">IF(D265=D264,A264,A264+1)</f>
        <v>14</v>
      </c>
      <c r="B265" s="108">
        <f t="shared" ref="B265:B267" si="172">IF(AND(F265="",E265=""),"00",IF(F265&lt;&gt;"",B264,B264+1))</f>
        <v>2</v>
      </c>
      <c r="C265" s="109">
        <f t="shared" ref="C265:C267" si="173">IF(F265&lt;&gt;"",C264+1,"00")</f>
        <v>1</v>
      </c>
      <c r="D265" s="110" t="str">
        <f t="shared" si="167"/>
        <v>Ausstattung</v>
      </c>
      <c r="E265" s="111" t="str">
        <f>E264</f>
        <v>Treppe</v>
      </c>
      <c r="F265" s="29" t="s">
        <v>300</v>
      </c>
      <c r="G265" s="100"/>
      <c r="H265" s="63" t="s">
        <v>44</v>
      </c>
      <c r="I265" s="143"/>
      <c r="J265" s="27"/>
      <c r="K265" s="15"/>
      <c r="L265" s="15">
        <v>1</v>
      </c>
      <c r="M265" s="15">
        <v>1</v>
      </c>
      <c r="N265" s="15">
        <v>1</v>
      </c>
      <c r="O265" s="63"/>
      <c r="R265" t="str">
        <f t="shared" si="128"/>
        <v/>
      </c>
    </row>
    <row r="266" spans="1:18" s="12" customFormat="1" ht="32.25" customHeight="1" outlineLevel="1" x14ac:dyDescent="0.3">
      <c r="A266" s="108">
        <f t="shared" si="171"/>
        <v>14</v>
      </c>
      <c r="B266" s="108">
        <f t="shared" si="172"/>
        <v>2</v>
      </c>
      <c r="C266" s="109">
        <f t="shared" si="173"/>
        <v>2</v>
      </c>
      <c r="D266" s="110" t="str">
        <f t="shared" si="167"/>
        <v>Ausstattung</v>
      </c>
      <c r="E266" s="111" t="str">
        <f t="shared" si="167"/>
        <v>Treppe</v>
      </c>
      <c r="F266" s="29" t="s">
        <v>51</v>
      </c>
      <c r="G266" s="100"/>
      <c r="H266" s="63" t="s">
        <v>44</v>
      </c>
      <c r="I266" s="143"/>
      <c r="J266" s="27"/>
      <c r="K266" s="15"/>
      <c r="L266" s="15">
        <v>1</v>
      </c>
      <c r="M266" s="15">
        <v>1</v>
      </c>
      <c r="N266" s="15">
        <v>1</v>
      </c>
      <c r="O266" s="63"/>
      <c r="R266" t="str">
        <f t="shared" si="128"/>
        <v/>
      </c>
    </row>
    <row r="267" spans="1:18" s="12" customFormat="1" ht="32.25" customHeight="1" outlineLevel="2" x14ac:dyDescent="0.3">
      <c r="A267" s="108">
        <f t="shared" si="171"/>
        <v>14</v>
      </c>
      <c r="B267" s="108">
        <f t="shared" si="172"/>
        <v>2</v>
      </c>
      <c r="C267" s="109">
        <f t="shared" si="173"/>
        <v>3</v>
      </c>
      <c r="D267" s="110" t="str">
        <f t="shared" si="167"/>
        <v>Ausstattung</v>
      </c>
      <c r="E267" s="111" t="str">
        <f t="shared" si="167"/>
        <v>Treppe</v>
      </c>
      <c r="F267" s="29" t="s">
        <v>301</v>
      </c>
      <c r="G267" s="100"/>
      <c r="H267" s="63" t="s">
        <v>44</v>
      </c>
      <c r="I267" s="143"/>
      <c r="J267" s="27"/>
      <c r="K267" s="15"/>
      <c r="L267" s="15">
        <v>1</v>
      </c>
      <c r="M267" s="15">
        <v>1</v>
      </c>
      <c r="N267" s="15">
        <v>1</v>
      </c>
      <c r="O267" s="63"/>
      <c r="R267" t="str">
        <f t="shared" ref="R267:R331" si="174">IF(AND(J267="",K267="",L267="",M267="",N267=""),"Mock","")</f>
        <v/>
      </c>
    </row>
    <row r="268" spans="1:18" s="12" customFormat="1" ht="32.25" customHeight="1" outlineLevel="1" x14ac:dyDescent="0.3">
      <c r="A268" s="108">
        <f t="shared" ref="A268:A269" si="175">IF(D268=D267,A267,A267+1)</f>
        <v>14</v>
      </c>
      <c r="B268" s="108">
        <f t="shared" ref="B268:B269" si="176">IF(AND(F268="",E268=""),"00",IF(F268&lt;&gt;"",B267,B267+1))</f>
        <v>3</v>
      </c>
      <c r="C268" s="109" t="str">
        <f t="shared" ref="C268:C269" si="177">IF(F268&lt;&gt;"",C267+1,"00")</f>
        <v>00</v>
      </c>
      <c r="D268" s="110" t="str">
        <f t="shared" si="167"/>
        <v>Ausstattung</v>
      </c>
      <c r="E268" s="111" t="s">
        <v>302</v>
      </c>
      <c r="F268" s="29"/>
      <c r="G268" s="100"/>
      <c r="H268" s="63" t="s">
        <v>44</v>
      </c>
      <c r="I268" s="97"/>
      <c r="J268" s="27"/>
      <c r="K268" s="15"/>
      <c r="L268" s="15"/>
      <c r="M268" s="15">
        <v>1</v>
      </c>
      <c r="N268" s="15"/>
      <c r="O268" s="63"/>
      <c r="R268" t="str">
        <f t="shared" si="174"/>
        <v/>
      </c>
    </row>
    <row r="269" spans="1:18" s="12" customFormat="1" ht="32.25" customHeight="1" outlineLevel="2" x14ac:dyDescent="0.3">
      <c r="A269" s="108">
        <f t="shared" si="175"/>
        <v>14</v>
      </c>
      <c r="B269" s="108">
        <f t="shared" si="176"/>
        <v>3</v>
      </c>
      <c r="C269" s="109">
        <f t="shared" si="177"/>
        <v>1</v>
      </c>
      <c r="D269" s="110" t="str">
        <f t="shared" si="167"/>
        <v>Ausstattung</v>
      </c>
      <c r="E269" s="120" t="str">
        <f t="shared" ref="E269:E292" si="178">E268</f>
        <v>Besichtigungseinrichtung</v>
      </c>
      <c r="F269" s="29" t="s">
        <v>303</v>
      </c>
      <c r="G269" s="112"/>
      <c r="H269" s="63" t="s">
        <v>44</v>
      </c>
      <c r="I269" s="113"/>
      <c r="J269" s="27"/>
      <c r="K269" s="15"/>
      <c r="L269" s="15"/>
      <c r="M269" s="15">
        <v>1</v>
      </c>
      <c r="N269" s="15"/>
      <c r="O269" s="63"/>
      <c r="R269" t="str">
        <f t="shared" si="174"/>
        <v/>
      </c>
    </row>
    <row r="270" spans="1:18" s="12" customFormat="1" ht="32.25" customHeight="1" outlineLevel="2" x14ac:dyDescent="0.3">
      <c r="A270" s="108">
        <f t="shared" si="168"/>
        <v>14</v>
      </c>
      <c r="B270" s="108">
        <f t="shared" si="169"/>
        <v>3</v>
      </c>
      <c r="C270" s="109">
        <f t="shared" si="170"/>
        <v>2</v>
      </c>
      <c r="D270" s="110" t="str">
        <f t="shared" si="167"/>
        <v>Ausstattung</v>
      </c>
      <c r="E270" s="120" t="str">
        <f t="shared" si="178"/>
        <v>Besichtigungseinrichtung</v>
      </c>
      <c r="F270" s="29" t="s">
        <v>304</v>
      </c>
      <c r="G270" s="112"/>
      <c r="H270" s="63" t="s">
        <v>44</v>
      </c>
      <c r="I270" s="113"/>
      <c r="J270" s="27"/>
      <c r="K270" s="15"/>
      <c r="L270" s="15"/>
      <c r="M270" s="15">
        <v>1</v>
      </c>
      <c r="N270" s="15"/>
      <c r="O270" s="63"/>
      <c r="R270" t="str">
        <f t="shared" si="174"/>
        <v/>
      </c>
    </row>
    <row r="271" spans="1:18" s="12" customFormat="1" ht="32.25" customHeight="1" outlineLevel="2" x14ac:dyDescent="0.3">
      <c r="A271" s="108">
        <f t="shared" si="168"/>
        <v>14</v>
      </c>
      <c r="B271" s="108">
        <f t="shared" si="169"/>
        <v>3</v>
      </c>
      <c r="C271" s="109">
        <f t="shared" si="170"/>
        <v>3</v>
      </c>
      <c r="D271" s="110" t="str">
        <f t="shared" si="167"/>
        <v>Ausstattung</v>
      </c>
      <c r="E271" s="120" t="str">
        <f t="shared" si="178"/>
        <v>Besichtigungseinrichtung</v>
      </c>
      <c r="F271" s="29" t="s">
        <v>305</v>
      </c>
      <c r="G271" s="112"/>
      <c r="H271" s="63" t="s">
        <v>44</v>
      </c>
      <c r="I271" s="113"/>
      <c r="J271" s="27"/>
      <c r="K271" s="15"/>
      <c r="L271" s="15"/>
      <c r="M271" s="15">
        <v>1</v>
      </c>
      <c r="N271" s="15"/>
      <c r="O271" s="63"/>
      <c r="R271" t="str">
        <f t="shared" si="174"/>
        <v/>
      </c>
    </row>
    <row r="272" spans="1:18" s="12" customFormat="1" ht="32.25" customHeight="1" outlineLevel="2" x14ac:dyDescent="0.3">
      <c r="A272" s="108">
        <f t="shared" si="168"/>
        <v>14</v>
      </c>
      <c r="B272" s="108">
        <f t="shared" si="169"/>
        <v>3</v>
      </c>
      <c r="C272" s="109">
        <f t="shared" si="170"/>
        <v>4</v>
      </c>
      <c r="D272" s="110" t="str">
        <f t="shared" si="167"/>
        <v>Ausstattung</v>
      </c>
      <c r="E272" s="120" t="str">
        <f t="shared" si="178"/>
        <v>Besichtigungseinrichtung</v>
      </c>
      <c r="F272" s="29" t="s">
        <v>306</v>
      </c>
      <c r="G272" s="112" t="s">
        <v>307</v>
      </c>
      <c r="H272" s="63" t="s">
        <v>44</v>
      </c>
      <c r="I272" s="113"/>
      <c r="J272" s="27"/>
      <c r="K272" s="15"/>
      <c r="L272" s="15"/>
      <c r="M272" s="15">
        <v>1</v>
      </c>
      <c r="N272" s="15"/>
      <c r="O272" s="63"/>
      <c r="R272" t="str">
        <f t="shared" si="174"/>
        <v/>
      </c>
    </row>
    <row r="273" spans="1:18" s="12" customFormat="1" ht="32.25" customHeight="1" outlineLevel="2" x14ac:dyDescent="0.3">
      <c r="A273" s="108">
        <f t="shared" si="168"/>
        <v>14</v>
      </c>
      <c r="B273" s="108">
        <f t="shared" si="169"/>
        <v>3</v>
      </c>
      <c r="C273" s="109">
        <f t="shared" si="170"/>
        <v>5</v>
      </c>
      <c r="D273" s="110" t="str">
        <f t="shared" si="167"/>
        <v>Ausstattung</v>
      </c>
      <c r="E273" s="120" t="str">
        <f t="shared" ref="E273" si="179">E272</f>
        <v>Besichtigungseinrichtung</v>
      </c>
      <c r="F273" s="29" t="s">
        <v>308</v>
      </c>
      <c r="G273" s="112"/>
      <c r="H273" s="63" t="s">
        <v>44</v>
      </c>
      <c r="I273" s="113"/>
      <c r="J273" s="27"/>
      <c r="K273" s="15"/>
      <c r="L273" s="15"/>
      <c r="M273" s="15">
        <v>1</v>
      </c>
      <c r="N273" s="15"/>
      <c r="O273" s="63"/>
      <c r="R273" t="str">
        <f t="shared" si="174"/>
        <v/>
      </c>
    </row>
    <row r="274" spans="1:18" s="12" customFormat="1" ht="32.25" customHeight="1" outlineLevel="2" x14ac:dyDescent="0.3">
      <c r="A274" s="108">
        <f t="shared" si="168"/>
        <v>14</v>
      </c>
      <c r="B274" s="108">
        <f t="shared" si="169"/>
        <v>3</v>
      </c>
      <c r="C274" s="109">
        <f t="shared" si="170"/>
        <v>6</v>
      </c>
      <c r="D274" s="110" t="str">
        <f t="shared" si="167"/>
        <v>Ausstattung</v>
      </c>
      <c r="E274" s="120" t="str">
        <f t="shared" ref="E274" si="180">E273</f>
        <v>Besichtigungseinrichtung</v>
      </c>
      <c r="F274" s="29" t="s">
        <v>309</v>
      </c>
      <c r="G274" s="112"/>
      <c r="H274" s="63" t="s">
        <v>44</v>
      </c>
      <c r="I274" s="113"/>
      <c r="J274" s="27"/>
      <c r="K274" s="15"/>
      <c r="L274" s="15"/>
      <c r="M274" s="15">
        <v>1</v>
      </c>
      <c r="N274" s="15"/>
      <c r="O274" s="63"/>
      <c r="R274" t="str">
        <f t="shared" si="174"/>
        <v/>
      </c>
    </row>
    <row r="275" spans="1:18" s="12" customFormat="1" ht="32.25" customHeight="1" outlineLevel="2" x14ac:dyDescent="0.3">
      <c r="A275" s="108">
        <f t="shared" si="168"/>
        <v>14</v>
      </c>
      <c r="B275" s="108">
        <f t="shared" si="169"/>
        <v>3</v>
      </c>
      <c r="C275" s="109">
        <f t="shared" si="170"/>
        <v>7</v>
      </c>
      <c r="D275" s="110" t="str">
        <f t="shared" si="167"/>
        <v>Ausstattung</v>
      </c>
      <c r="E275" s="120" t="str">
        <f t="shared" ref="E275" si="181">E274</f>
        <v>Besichtigungseinrichtung</v>
      </c>
      <c r="F275" s="29" t="s">
        <v>310</v>
      </c>
      <c r="G275" s="112"/>
      <c r="H275" s="63" t="s">
        <v>44</v>
      </c>
      <c r="I275" s="113"/>
      <c r="J275" s="27"/>
      <c r="K275" s="15"/>
      <c r="L275" s="15"/>
      <c r="M275" s="15">
        <v>1</v>
      </c>
      <c r="N275" s="15"/>
      <c r="O275" s="63"/>
      <c r="R275" t="str">
        <f t="shared" si="174"/>
        <v/>
      </c>
    </row>
    <row r="276" spans="1:18" s="12" customFormat="1" ht="32.25" customHeight="1" outlineLevel="2" x14ac:dyDescent="0.3">
      <c r="A276" s="108">
        <f t="shared" si="168"/>
        <v>14</v>
      </c>
      <c r="B276" s="108">
        <f t="shared" si="169"/>
        <v>3</v>
      </c>
      <c r="C276" s="109">
        <f t="shared" si="170"/>
        <v>8</v>
      </c>
      <c r="D276" s="110" t="str">
        <f t="shared" si="167"/>
        <v>Ausstattung</v>
      </c>
      <c r="E276" s="120" t="str">
        <f t="shared" ref="E276" si="182">E275</f>
        <v>Besichtigungseinrichtung</v>
      </c>
      <c r="F276" s="29" t="s">
        <v>311</v>
      </c>
      <c r="G276" s="112"/>
      <c r="H276" s="63" t="s">
        <v>44</v>
      </c>
      <c r="I276" s="113"/>
      <c r="J276" s="27"/>
      <c r="K276" s="15"/>
      <c r="L276" s="15"/>
      <c r="M276" s="15">
        <v>1</v>
      </c>
      <c r="N276" s="15"/>
      <c r="O276" s="63"/>
      <c r="R276" t="str">
        <f t="shared" si="174"/>
        <v/>
      </c>
    </row>
    <row r="277" spans="1:18" s="12" customFormat="1" ht="32.25" customHeight="1" outlineLevel="2" x14ac:dyDescent="0.3">
      <c r="A277" s="108">
        <f t="shared" si="168"/>
        <v>14</v>
      </c>
      <c r="B277" s="108">
        <f t="shared" si="169"/>
        <v>3</v>
      </c>
      <c r="C277" s="109">
        <f t="shared" si="170"/>
        <v>9</v>
      </c>
      <c r="D277" s="110" t="str">
        <f t="shared" si="167"/>
        <v>Ausstattung</v>
      </c>
      <c r="E277" s="120" t="str">
        <f t="shared" ref="E277" si="183">E276</f>
        <v>Besichtigungseinrichtung</v>
      </c>
      <c r="F277" s="29" t="s">
        <v>312</v>
      </c>
      <c r="G277" s="112"/>
      <c r="H277" s="63" t="s">
        <v>44</v>
      </c>
      <c r="I277" s="113"/>
      <c r="J277" s="27"/>
      <c r="K277" s="15"/>
      <c r="L277" s="15"/>
      <c r="M277" s="15">
        <v>1</v>
      </c>
      <c r="N277" s="15"/>
      <c r="O277" s="63"/>
      <c r="R277" t="str">
        <f t="shared" si="174"/>
        <v/>
      </c>
    </row>
    <row r="278" spans="1:18" s="12" customFormat="1" ht="32.25" customHeight="1" outlineLevel="2" x14ac:dyDescent="0.3">
      <c r="A278" s="108">
        <f t="shared" si="168"/>
        <v>14</v>
      </c>
      <c r="B278" s="108">
        <f t="shared" si="169"/>
        <v>3</v>
      </c>
      <c r="C278" s="109">
        <f t="shared" si="170"/>
        <v>10</v>
      </c>
      <c r="D278" s="110" t="str">
        <f t="shared" si="167"/>
        <v>Ausstattung</v>
      </c>
      <c r="E278" s="120" t="str">
        <f t="shared" ref="E278" si="184">E277</f>
        <v>Besichtigungseinrichtung</v>
      </c>
      <c r="F278" s="29" t="s">
        <v>313</v>
      </c>
      <c r="G278" s="112"/>
      <c r="H278" s="63" t="s">
        <v>44</v>
      </c>
      <c r="I278" s="113"/>
      <c r="J278" s="27"/>
      <c r="K278" s="15"/>
      <c r="L278" s="15"/>
      <c r="M278" s="15">
        <v>1</v>
      </c>
      <c r="N278" s="15"/>
      <c r="O278" s="63"/>
      <c r="R278" t="str">
        <f t="shared" si="174"/>
        <v/>
      </c>
    </row>
    <row r="279" spans="1:18" s="12" customFormat="1" ht="32.25" customHeight="1" outlineLevel="2" x14ac:dyDescent="0.3">
      <c r="A279" s="108">
        <f t="shared" si="168"/>
        <v>14</v>
      </c>
      <c r="B279" s="108">
        <f t="shared" si="169"/>
        <v>3</v>
      </c>
      <c r="C279" s="109">
        <f t="shared" si="170"/>
        <v>11</v>
      </c>
      <c r="D279" s="110" t="str">
        <f t="shared" si="167"/>
        <v>Ausstattung</v>
      </c>
      <c r="E279" s="120" t="str">
        <f t="shared" ref="E279" si="185">E278</f>
        <v>Besichtigungseinrichtung</v>
      </c>
      <c r="F279" s="29" t="s">
        <v>272</v>
      </c>
      <c r="G279" s="112"/>
      <c r="H279" s="63" t="s">
        <v>44</v>
      </c>
      <c r="I279" s="113"/>
      <c r="J279" s="27"/>
      <c r="K279" s="15"/>
      <c r="L279" s="15"/>
      <c r="M279" s="15">
        <v>1</v>
      </c>
      <c r="N279" s="15"/>
      <c r="O279" s="63"/>
      <c r="R279" t="str">
        <f t="shared" si="174"/>
        <v/>
      </c>
    </row>
    <row r="280" spans="1:18" s="12" customFormat="1" ht="32.25" customHeight="1" outlineLevel="2" x14ac:dyDescent="0.3">
      <c r="A280" s="108">
        <f t="shared" si="168"/>
        <v>14</v>
      </c>
      <c r="B280" s="108">
        <f t="shared" si="169"/>
        <v>3</v>
      </c>
      <c r="C280" s="109">
        <f t="shared" si="170"/>
        <v>12</v>
      </c>
      <c r="D280" s="110" t="str">
        <f t="shared" si="167"/>
        <v>Ausstattung</v>
      </c>
      <c r="E280" s="120" t="str">
        <f t="shared" ref="E280" si="186">E279</f>
        <v>Besichtigungseinrichtung</v>
      </c>
      <c r="F280" s="29" t="s">
        <v>314</v>
      </c>
      <c r="G280" s="112"/>
      <c r="H280" s="63" t="s">
        <v>44</v>
      </c>
      <c r="I280" s="113"/>
      <c r="J280" s="27"/>
      <c r="K280" s="15"/>
      <c r="L280" s="15"/>
      <c r="M280" s="15">
        <v>1</v>
      </c>
      <c r="N280" s="15"/>
      <c r="O280" s="63"/>
      <c r="R280" t="str">
        <f t="shared" si="174"/>
        <v/>
      </c>
    </row>
    <row r="281" spans="1:18" s="12" customFormat="1" ht="32.25" customHeight="1" outlineLevel="2" x14ac:dyDescent="0.3">
      <c r="A281" s="108">
        <f t="shared" si="168"/>
        <v>14</v>
      </c>
      <c r="B281" s="108">
        <f t="shared" si="169"/>
        <v>3</v>
      </c>
      <c r="C281" s="109">
        <f t="shared" si="170"/>
        <v>13</v>
      </c>
      <c r="D281" s="110" t="str">
        <f t="shared" si="167"/>
        <v>Ausstattung</v>
      </c>
      <c r="E281" s="120" t="str">
        <f t="shared" si="178"/>
        <v>Besichtigungseinrichtung</v>
      </c>
      <c r="F281" s="29" t="s">
        <v>315</v>
      </c>
      <c r="G281" s="112"/>
      <c r="H281" s="63" t="s">
        <v>44</v>
      </c>
      <c r="I281" s="113"/>
      <c r="J281" s="27"/>
      <c r="K281" s="15"/>
      <c r="L281" s="15"/>
      <c r="M281" s="15">
        <v>1</v>
      </c>
      <c r="N281" s="15"/>
      <c r="O281" s="63"/>
      <c r="R281" t="str">
        <f t="shared" si="174"/>
        <v/>
      </c>
    </row>
    <row r="282" spans="1:18" s="12" customFormat="1" ht="32.25" customHeight="1" outlineLevel="2" x14ac:dyDescent="0.3">
      <c r="A282" s="108">
        <f t="shared" si="168"/>
        <v>14</v>
      </c>
      <c r="B282" s="108">
        <f t="shared" si="169"/>
        <v>3</v>
      </c>
      <c r="C282" s="109">
        <f t="shared" si="170"/>
        <v>14</v>
      </c>
      <c r="D282" s="110" t="str">
        <f t="shared" si="167"/>
        <v>Ausstattung</v>
      </c>
      <c r="E282" s="120" t="str">
        <f t="shared" si="178"/>
        <v>Besichtigungseinrichtung</v>
      </c>
      <c r="F282" s="29" t="s">
        <v>316</v>
      </c>
      <c r="G282" s="112"/>
      <c r="H282" s="63" t="s">
        <v>44</v>
      </c>
      <c r="I282" s="113"/>
      <c r="J282" s="27"/>
      <c r="K282" s="15"/>
      <c r="L282" s="15"/>
      <c r="M282" s="15">
        <v>1</v>
      </c>
      <c r="N282" s="15"/>
      <c r="O282" s="63"/>
      <c r="R282" t="str">
        <f t="shared" si="174"/>
        <v/>
      </c>
    </row>
    <row r="283" spans="1:18" s="12" customFormat="1" ht="32.25" customHeight="1" outlineLevel="2" x14ac:dyDescent="0.3">
      <c r="A283" s="108">
        <f t="shared" si="168"/>
        <v>14</v>
      </c>
      <c r="B283" s="108">
        <f t="shared" si="169"/>
        <v>3</v>
      </c>
      <c r="C283" s="109">
        <f t="shared" si="170"/>
        <v>15</v>
      </c>
      <c r="D283" s="110" t="str">
        <f t="shared" si="167"/>
        <v>Ausstattung</v>
      </c>
      <c r="E283" s="120" t="str">
        <f t="shared" si="178"/>
        <v>Besichtigungseinrichtung</v>
      </c>
      <c r="F283" s="29" t="s">
        <v>317</v>
      </c>
      <c r="G283" s="112"/>
      <c r="H283" s="63" t="s">
        <v>44</v>
      </c>
      <c r="I283" s="113"/>
      <c r="J283" s="27"/>
      <c r="K283" s="15"/>
      <c r="L283" s="15"/>
      <c r="M283" s="15">
        <v>1</v>
      </c>
      <c r="N283" s="15"/>
      <c r="O283" s="63"/>
      <c r="R283" t="str">
        <f t="shared" si="174"/>
        <v/>
      </c>
    </row>
    <row r="284" spans="1:18" s="12" customFormat="1" ht="32.25" customHeight="1" outlineLevel="1" x14ac:dyDescent="0.3">
      <c r="A284" s="108">
        <f t="shared" si="168"/>
        <v>14</v>
      </c>
      <c r="B284" s="108">
        <f t="shared" si="169"/>
        <v>4</v>
      </c>
      <c r="C284" s="109" t="str">
        <f t="shared" si="170"/>
        <v>00</v>
      </c>
      <c r="D284" s="110" t="str">
        <f t="shared" si="167"/>
        <v>Ausstattung</v>
      </c>
      <c r="E284" s="111" t="s">
        <v>318</v>
      </c>
      <c r="F284" s="29"/>
      <c r="G284" s="100"/>
      <c r="H284" s="63" t="s">
        <v>30</v>
      </c>
      <c r="I284" s="97" t="s">
        <v>319</v>
      </c>
      <c r="J284" s="27"/>
      <c r="K284" s="15"/>
      <c r="L284" s="15">
        <v>1</v>
      </c>
      <c r="M284" s="15">
        <v>1</v>
      </c>
      <c r="N284" s="15">
        <v>1</v>
      </c>
      <c r="O284" s="63"/>
      <c r="R284" t="str">
        <f t="shared" si="174"/>
        <v/>
      </c>
    </row>
    <row r="285" spans="1:18" s="12" customFormat="1" ht="32.25" customHeight="1" outlineLevel="2" x14ac:dyDescent="0.3">
      <c r="A285" s="108">
        <f t="shared" si="168"/>
        <v>14</v>
      </c>
      <c r="B285" s="108">
        <f t="shared" si="169"/>
        <v>4</v>
      </c>
      <c r="C285" s="109">
        <f t="shared" si="170"/>
        <v>1</v>
      </c>
      <c r="D285" s="110" t="str">
        <f t="shared" si="167"/>
        <v>Ausstattung</v>
      </c>
      <c r="E285" s="120" t="str">
        <f t="shared" si="178"/>
        <v>Beleuchtung</v>
      </c>
      <c r="F285" s="29" t="s">
        <v>320</v>
      </c>
      <c r="G285" s="112"/>
      <c r="H285" s="63" t="s">
        <v>44</v>
      </c>
      <c r="I285" s="113"/>
      <c r="J285" s="27"/>
      <c r="K285" s="15"/>
      <c r="L285" s="15">
        <v>1</v>
      </c>
      <c r="M285" s="15">
        <v>1</v>
      </c>
      <c r="N285" s="15">
        <v>1</v>
      </c>
      <c r="O285" s="63"/>
      <c r="R285" t="str">
        <f t="shared" si="174"/>
        <v/>
      </c>
    </row>
    <row r="286" spans="1:18" s="12" customFormat="1" ht="32.25" customHeight="1" outlineLevel="2" x14ac:dyDescent="0.3">
      <c r="A286" s="108">
        <f t="shared" si="168"/>
        <v>14</v>
      </c>
      <c r="B286" s="108">
        <f t="shared" si="169"/>
        <v>4</v>
      </c>
      <c r="C286" s="109">
        <f t="shared" si="170"/>
        <v>2</v>
      </c>
      <c r="D286" s="110" t="str">
        <f t="shared" si="167"/>
        <v>Ausstattung</v>
      </c>
      <c r="E286" s="120" t="str">
        <f t="shared" si="178"/>
        <v>Beleuchtung</v>
      </c>
      <c r="F286" s="29" t="s">
        <v>321</v>
      </c>
      <c r="G286" s="112"/>
      <c r="H286" s="63" t="s">
        <v>44</v>
      </c>
      <c r="I286" s="113"/>
      <c r="J286" s="27"/>
      <c r="K286" s="15"/>
      <c r="L286" s="15">
        <v>1</v>
      </c>
      <c r="M286" s="15">
        <v>1</v>
      </c>
      <c r="N286" s="15">
        <v>1</v>
      </c>
      <c r="O286" s="63"/>
      <c r="R286" t="str">
        <f t="shared" si="174"/>
        <v/>
      </c>
    </row>
    <row r="287" spans="1:18" s="12" customFormat="1" ht="32.25" customHeight="1" outlineLevel="2" x14ac:dyDescent="0.3">
      <c r="A287" s="108">
        <f t="shared" si="168"/>
        <v>14</v>
      </c>
      <c r="B287" s="108">
        <f t="shared" si="169"/>
        <v>4</v>
      </c>
      <c r="C287" s="109">
        <f t="shared" si="170"/>
        <v>3</v>
      </c>
      <c r="D287" s="110" t="str">
        <f t="shared" si="167"/>
        <v>Ausstattung</v>
      </c>
      <c r="E287" s="120" t="str">
        <f t="shared" si="178"/>
        <v>Beleuchtung</v>
      </c>
      <c r="F287" s="29" t="s">
        <v>322</v>
      </c>
      <c r="G287" s="112"/>
      <c r="H287" s="63" t="s">
        <v>44</v>
      </c>
      <c r="I287" s="113"/>
      <c r="J287" s="27"/>
      <c r="K287" s="15"/>
      <c r="L287" s="15">
        <v>1</v>
      </c>
      <c r="M287" s="15">
        <v>1</v>
      </c>
      <c r="N287" s="15">
        <v>1</v>
      </c>
      <c r="O287" s="63"/>
      <c r="R287" t="str">
        <f t="shared" si="174"/>
        <v/>
      </c>
    </row>
    <row r="288" spans="1:18" s="12" customFormat="1" ht="32.25" customHeight="1" outlineLevel="2" x14ac:dyDescent="0.3">
      <c r="A288" s="108">
        <f t="shared" si="168"/>
        <v>14</v>
      </c>
      <c r="B288" s="108">
        <f t="shared" si="169"/>
        <v>4</v>
      </c>
      <c r="C288" s="109">
        <f t="shared" si="170"/>
        <v>4</v>
      </c>
      <c r="D288" s="110" t="str">
        <f t="shared" si="167"/>
        <v>Ausstattung</v>
      </c>
      <c r="E288" s="120" t="str">
        <f t="shared" si="178"/>
        <v>Beleuchtung</v>
      </c>
      <c r="F288" s="29" t="s">
        <v>323</v>
      </c>
      <c r="G288" s="112"/>
      <c r="H288" s="63" t="s">
        <v>44</v>
      </c>
      <c r="I288" s="113"/>
      <c r="J288" s="27"/>
      <c r="K288" s="15"/>
      <c r="L288" s="15">
        <v>1</v>
      </c>
      <c r="M288" s="15">
        <v>1</v>
      </c>
      <c r="N288" s="15">
        <v>1</v>
      </c>
      <c r="O288" s="63"/>
      <c r="R288" t="str">
        <f t="shared" si="174"/>
        <v/>
      </c>
    </row>
    <row r="289" spans="1:18" s="12" customFormat="1" ht="32.25" customHeight="1" outlineLevel="2" x14ac:dyDescent="0.3">
      <c r="A289" s="108">
        <f t="shared" si="168"/>
        <v>14</v>
      </c>
      <c r="B289" s="108">
        <f t="shared" si="169"/>
        <v>4</v>
      </c>
      <c r="C289" s="109">
        <f t="shared" si="170"/>
        <v>5</v>
      </c>
      <c r="D289" s="110" t="str">
        <f t="shared" si="167"/>
        <v>Ausstattung</v>
      </c>
      <c r="E289" s="120" t="str">
        <f t="shared" si="178"/>
        <v>Beleuchtung</v>
      </c>
      <c r="F289" s="29" t="s">
        <v>298</v>
      </c>
      <c r="G289" s="112"/>
      <c r="H289" s="63" t="s">
        <v>44</v>
      </c>
      <c r="I289" s="113"/>
      <c r="J289" s="27"/>
      <c r="K289" s="15"/>
      <c r="L289" s="15">
        <v>1</v>
      </c>
      <c r="M289" s="15">
        <v>1</v>
      </c>
      <c r="N289" s="15">
        <v>1</v>
      </c>
      <c r="O289" s="63"/>
      <c r="R289" t="str">
        <f t="shared" si="174"/>
        <v/>
      </c>
    </row>
    <row r="290" spans="1:18" s="12" customFormat="1" ht="32.25" customHeight="1" outlineLevel="2" x14ac:dyDescent="0.3">
      <c r="A290" s="108">
        <f t="shared" si="168"/>
        <v>14</v>
      </c>
      <c r="B290" s="108">
        <f t="shared" si="169"/>
        <v>4</v>
      </c>
      <c r="C290" s="109">
        <f t="shared" si="170"/>
        <v>6</v>
      </c>
      <c r="D290" s="110" t="str">
        <f t="shared" si="167"/>
        <v>Ausstattung</v>
      </c>
      <c r="E290" s="120" t="str">
        <f t="shared" si="178"/>
        <v>Beleuchtung</v>
      </c>
      <c r="F290" s="29" t="s">
        <v>324</v>
      </c>
      <c r="G290" s="112"/>
      <c r="H290" s="63" t="s">
        <v>44</v>
      </c>
      <c r="I290" s="113"/>
      <c r="J290" s="27"/>
      <c r="K290" s="15"/>
      <c r="L290" s="15">
        <v>1</v>
      </c>
      <c r="M290" s="15">
        <v>1</v>
      </c>
      <c r="N290" s="15">
        <v>1</v>
      </c>
      <c r="O290" s="63"/>
      <c r="R290" t="str">
        <f t="shared" si="174"/>
        <v/>
      </c>
    </row>
    <row r="291" spans="1:18" s="12" customFormat="1" ht="32.25" customHeight="1" outlineLevel="2" x14ac:dyDescent="0.3">
      <c r="A291" s="108">
        <f t="shared" si="168"/>
        <v>14</v>
      </c>
      <c r="B291" s="108">
        <f t="shared" si="169"/>
        <v>4</v>
      </c>
      <c r="C291" s="109">
        <f t="shared" si="170"/>
        <v>7</v>
      </c>
      <c r="D291" s="110" t="str">
        <f t="shared" si="167"/>
        <v>Ausstattung</v>
      </c>
      <c r="E291" s="120" t="str">
        <f t="shared" si="178"/>
        <v>Beleuchtung</v>
      </c>
      <c r="F291" s="29" t="s">
        <v>325</v>
      </c>
      <c r="G291" s="112"/>
      <c r="H291" s="63" t="s">
        <v>44</v>
      </c>
      <c r="I291" s="113"/>
      <c r="J291" s="27"/>
      <c r="K291" s="15"/>
      <c r="L291" s="15">
        <v>1</v>
      </c>
      <c r="M291" s="15">
        <v>1</v>
      </c>
      <c r="N291" s="15">
        <v>1</v>
      </c>
      <c r="O291" s="63"/>
      <c r="R291" t="str">
        <f t="shared" si="174"/>
        <v/>
      </c>
    </row>
    <row r="292" spans="1:18" s="12" customFormat="1" ht="32.25" customHeight="1" outlineLevel="2" x14ac:dyDescent="0.3">
      <c r="A292" s="108">
        <f t="shared" si="168"/>
        <v>14</v>
      </c>
      <c r="B292" s="108">
        <f t="shared" si="169"/>
        <v>4</v>
      </c>
      <c r="C292" s="109">
        <f t="shared" si="170"/>
        <v>8</v>
      </c>
      <c r="D292" s="110" t="str">
        <f t="shared" si="167"/>
        <v>Ausstattung</v>
      </c>
      <c r="E292" s="120" t="str">
        <f t="shared" si="178"/>
        <v>Beleuchtung</v>
      </c>
      <c r="F292" s="29" t="s">
        <v>287</v>
      </c>
      <c r="G292" s="112"/>
      <c r="H292" s="63" t="s">
        <v>44</v>
      </c>
      <c r="I292" s="113"/>
      <c r="J292" s="27"/>
      <c r="K292" s="15"/>
      <c r="L292" s="15">
        <v>1</v>
      </c>
      <c r="M292" s="15">
        <v>1</v>
      </c>
      <c r="N292" s="15">
        <v>1</v>
      </c>
      <c r="O292" s="63"/>
      <c r="R292" t="str">
        <f t="shared" si="174"/>
        <v/>
      </c>
    </row>
    <row r="293" spans="1:18" s="12" customFormat="1" ht="32.25" customHeight="1" outlineLevel="1" x14ac:dyDescent="0.3">
      <c r="A293" s="108">
        <f t="shared" si="168"/>
        <v>14</v>
      </c>
      <c r="B293" s="108">
        <f t="shared" si="169"/>
        <v>5</v>
      </c>
      <c r="C293" s="109" t="str">
        <f t="shared" si="170"/>
        <v>00</v>
      </c>
      <c r="D293" s="110" t="str">
        <f t="shared" si="167"/>
        <v>Ausstattung</v>
      </c>
      <c r="E293" s="111" t="s">
        <v>326</v>
      </c>
      <c r="F293" s="29"/>
      <c r="G293" s="100"/>
      <c r="H293" s="63" t="s">
        <v>30</v>
      </c>
      <c r="I293" s="97"/>
      <c r="J293" s="27">
        <v>1</v>
      </c>
      <c r="K293" s="15"/>
      <c r="L293" s="15"/>
      <c r="M293" s="15"/>
      <c r="N293" s="15"/>
      <c r="O293" s="63"/>
      <c r="R293" t="str">
        <f t="shared" si="174"/>
        <v/>
      </c>
    </row>
    <row r="294" spans="1:18" s="12" customFormat="1" ht="32.25" customHeight="1" outlineLevel="2" x14ac:dyDescent="0.3">
      <c r="A294" s="108">
        <f t="shared" si="168"/>
        <v>14</v>
      </c>
      <c r="B294" s="108">
        <f t="shared" si="169"/>
        <v>5</v>
      </c>
      <c r="C294" s="109">
        <f t="shared" si="170"/>
        <v>1</v>
      </c>
      <c r="D294" s="110" t="str">
        <f t="shared" si="167"/>
        <v>Ausstattung</v>
      </c>
      <c r="E294" s="120" t="str">
        <f>E293</f>
        <v>Moebel</v>
      </c>
      <c r="F294" s="29" t="s">
        <v>327</v>
      </c>
      <c r="G294" s="112"/>
      <c r="H294" s="63" t="s">
        <v>30</v>
      </c>
      <c r="I294" s="113" t="s">
        <v>38</v>
      </c>
      <c r="J294" s="27">
        <v>1</v>
      </c>
      <c r="K294" s="15"/>
      <c r="L294" s="15"/>
      <c r="M294" s="15"/>
      <c r="N294" s="15"/>
      <c r="O294" s="63"/>
      <c r="R294" t="str">
        <f t="shared" si="174"/>
        <v/>
      </c>
    </row>
    <row r="295" spans="1:18" s="12" customFormat="1" ht="32.25" customHeight="1" outlineLevel="2" x14ac:dyDescent="0.3">
      <c r="A295" s="108">
        <f t="shared" si="168"/>
        <v>14</v>
      </c>
      <c r="B295" s="108">
        <f t="shared" si="169"/>
        <v>5</v>
      </c>
      <c r="C295" s="109">
        <f t="shared" si="170"/>
        <v>2</v>
      </c>
      <c r="D295" s="110" t="str">
        <f t="shared" si="167"/>
        <v>Ausstattung</v>
      </c>
      <c r="E295" s="120" t="str">
        <f>E294</f>
        <v>Moebel</v>
      </c>
      <c r="F295" s="29" t="s">
        <v>328</v>
      </c>
      <c r="G295" s="112"/>
      <c r="H295" s="63" t="s">
        <v>30</v>
      </c>
      <c r="I295" s="113" t="s">
        <v>38</v>
      </c>
      <c r="J295" s="27">
        <v>1</v>
      </c>
      <c r="K295" s="15"/>
      <c r="L295" s="15"/>
      <c r="M295" s="15"/>
      <c r="N295" s="15"/>
      <c r="O295" s="63"/>
      <c r="R295" t="str">
        <f t="shared" si="174"/>
        <v/>
      </c>
    </row>
    <row r="296" spans="1:18" s="12" customFormat="1" ht="32.25" customHeight="1" outlineLevel="2" x14ac:dyDescent="0.3">
      <c r="A296" s="108">
        <f t="shared" si="168"/>
        <v>14</v>
      </c>
      <c r="B296" s="108">
        <f t="shared" si="169"/>
        <v>5</v>
      </c>
      <c r="C296" s="109">
        <f t="shared" si="170"/>
        <v>3</v>
      </c>
      <c r="D296" s="110" t="str">
        <f t="shared" si="167"/>
        <v>Ausstattung</v>
      </c>
      <c r="E296" s="120" t="str">
        <f t="shared" ref="E296:E297" si="187">E295</f>
        <v>Moebel</v>
      </c>
      <c r="F296" s="29" t="s">
        <v>329</v>
      </c>
      <c r="G296" s="112"/>
      <c r="H296" s="63" t="s">
        <v>30</v>
      </c>
      <c r="I296" s="140"/>
      <c r="J296" s="27">
        <v>1</v>
      </c>
      <c r="K296" s="15"/>
      <c r="L296" s="15"/>
      <c r="M296" s="15"/>
      <c r="N296" s="15"/>
      <c r="O296" s="63"/>
      <c r="R296" t="str">
        <f t="shared" si="174"/>
        <v/>
      </c>
    </row>
    <row r="297" spans="1:18" s="12" customFormat="1" ht="32.25" customHeight="1" outlineLevel="2" x14ac:dyDescent="0.3">
      <c r="A297" s="108">
        <f t="shared" ref="A297:A304" si="188">IF(D297=D296,A296,A296+1)</f>
        <v>14</v>
      </c>
      <c r="B297" s="108">
        <f t="shared" ref="B297:B304" si="189">IF(AND(F297="",E297=""),"00",IF(F297&lt;&gt;"",B296,B296+1))</f>
        <v>5</v>
      </c>
      <c r="C297" s="109">
        <f t="shared" ref="C297:C304" si="190">IF(F297&lt;&gt;"",C296+1,"00")</f>
        <v>4</v>
      </c>
      <c r="D297" s="110" t="str">
        <f t="shared" si="167"/>
        <v>Ausstattung</v>
      </c>
      <c r="E297" s="120" t="str">
        <f t="shared" si="187"/>
        <v>Moebel</v>
      </c>
      <c r="F297" s="29" t="s">
        <v>330</v>
      </c>
      <c r="G297" s="112"/>
      <c r="H297" s="63" t="s">
        <v>30</v>
      </c>
      <c r="I297" s="140"/>
      <c r="J297" s="27">
        <v>1</v>
      </c>
      <c r="K297" s="15"/>
      <c r="L297" s="15"/>
      <c r="M297" s="15"/>
      <c r="N297" s="15"/>
      <c r="O297" s="63"/>
      <c r="R297" t="str">
        <f t="shared" si="174"/>
        <v/>
      </c>
    </row>
    <row r="298" spans="1:18" s="12" customFormat="1" ht="32.25" customHeight="1" outlineLevel="1" x14ac:dyDescent="0.3">
      <c r="A298" s="108">
        <f t="shared" si="188"/>
        <v>14</v>
      </c>
      <c r="B298" s="108">
        <f t="shared" si="189"/>
        <v>6</v>
      </c>
      <c r="C298" s="109" t="str">
        <f t="shared" si="190"/>
        <v>00</v>
      </c>
      <c r="D298" s="110" t="str">
        <f t="shared" si="167"/>
        <v>Ausstattung</v>
      </c>
      <c r="E298" s="111" t="s">
        <v>331</v>
      </c>
      <c r="F298" s="29"/>
      <c r="G298" s="100"/>
      <c r="H298" s="63" t="s">
        <v>44</v>
      </c>
      <c r="I298" s="97" t="s">
        <v>332</v>
      </c>
      <c r="J298" s="27"/>
      <c r="K298" s="15"/>
      <c r="L298" s="15">
        <v>1</v>
      </c>
      <c r="M298" s="15">
        <v>1</v>
      </c>
      <c r="N298" s="15"/>
      <c r="O298" s="63"/>
      <c r="R298" t="str">
        <f t="shared" si="174"/>
        <v/>
      </c>
    </row>
    <row r="299" spans="1:18" s="12" customFormat="1" ht="32.25" customHeight="1" outlineLevel="1" x14ac:dyDescent="0.3">
      <c r="A299" s="108">
        <f t="shared" si="188"/>
        <v>14</v>
      </c>
      <c r="B299" s="108">
        <f t="shared" si="189"/>
        <v>7</v>
      </c>
      <c r="C299" s="109" t="str">
        <f t="shared" si="190"/>
        <v>00</v>
      </c>
      <c r="D299" s="110" t="str">
        <f t="shared" si="167"/>
        <v>Ausstattung</v>
      </c>
      <c r="E299" s="111" t="s">
        <v>333</v>
      </c>
      <c r="F299" s="29"/>
      <c r="G299" s="100"/>
      <c r="H299" s="63" t="s">
        <v>30</v>
      </c>
      <c r="I299" s="97"/>
      <c r="J299" s="27"/>
      <c r="K299" s="15"/>
      <c r="L299" s="15"/>
      <c r="M299" s="15">
        <v>1</v>
      </c>
      <c r="N299" s="15"/>
      <c r="O299" s="63"/>
      <c r="R299" t="str">
        <f t="shared" si="174"/>
        <v/>
      </c>
    </row>
    <row r="300" spans="1:18" s="12" customFormat="1" ht="32.25" customHeight="1" outlineLevel="2" x14ac:dyDescent="0.3">
      <c r="A300" s="108">
        <f t="shared" si="188"/>
        <v>14</v>
      </c>
      <c r="B300" s="108">
        <f t="shared" si="189"/>
        <v>7</v>
      </c>
      <c r="C300" s="109">
        <f t="shared" si="190"/>
        <v>1</v>
      </c>
      <c r="D300" s="110" t="str">
        <f t="shared" si="167"/>
        <v>Ausstattung</v>
      </c>
      <c r="E300" s="120" t="str">
        <f t="shared" ref="E300:E304" si="191">E299</f>
        <v>Aufzug</v>
      </c>
      <c r="F300" s="29" t="s">
        <v>334</v>
      </c>
      <c r="G300" s="100"/>
      <c r="H300" s="63" t="s">
        <v>44</v>
      </c>
      <c r="I300" s="113"/>
      <c r="J300" s="27"/>
      <c r="K300" s="15"/>
      <c r="L300" s="15"/>
      <c r="M300" s="15">
        <v>1</v>
      </c>
      <c r="N300" s="15"/>
      <c r="O300" s="63"/>
      <c r="R300" t="str">
        <f t="shared" si="174"/>
        <v/>
      </c>
    </row>
    <row r="301" spans="1:18" s="12" customFormat="1" ht="32.25" customHeight="1" outlineLevel="2" x14ac:dyDescent="0.3">
      <c r="A301" s="108">
        <f t="shared" si="188"/>
        <v>14</v>
      </c>
      <c r="B301" s="108">
        <f t="shared" si="189"/>
        <v>7</v>
      </c>
      <c r="C301" s="109">
        <f t="shared" si="190"/>
        <v>2</v>
      </c>
      <c r="D301" s="110" t="str">
        <f t="shared" si="167"/>
        <v>Ausstattung</v>
      </c>
      <c r="E301" s="120" t="str">
        <f t="shared" si="191"/>
        <v>Aufzug</v>
      </c>
      <c r="F301" s="29" t="s">
        <v>335</v>
      </c>
      <c r="G301" s="100"/>
      <c r="H301" s="63" t="s">
        <v>44</v>
      </c>
      <c r="I301" s="113"/>
      <c r="J301" s="27"/>
      <c r="K301" s="15"/>
      <c r="L301" s="15"/>
      <c r="M301" s="15">
        <v>1</v>
      </c>
      <c r="N301" s="15"/>
      <c r="O301" s="63"/>
      <c r="R301" t="str">
        <f t="shared" si="174"/>
        <v/>
      </c>
    </row>
    <row r="302" spans="1:18" s="12" customFormat="1" ht="32.25" customHeight="1" outlineLevel="1" x14ac:dyDescent="0.3">
      <c r="A302" s="108">
        <f t="shared" si="188"/>
        <v>14</v>
      </c>
      <c r="B302" s="108">
        <f t="shared" si="189"/>
        <v>8</v>
      </c>
      <c r="C302" s="109" t="str">
        <f t="shared" si="190"/>
        <v>00</v>
      </c>
      <c r="D302" s="110" t="str">
        <f t="shared" si="167"/>
        <v>Ausstattung</v>
      </c>
      <c r="E302" s="124" t="s">
        <v>336</v>
      </c>
      <c r="F302" s="29"/>
      <c r="G302" s="100"/>
      <c r="H302" s="63" t="s">
        <v>30</v>
      </c>
      <c r="I302" s="136"/>
      <c r="J302" s="27"/>
      <c r="K302" s="15"/>
      <c r="L302" s="15"/>
      <c r="M302" s="15">
        <v>1</v>
      </c>
      <c r="N302" s="15"/>
      <c r="O302" s="63"/>
      <c r="R302" t="str">
        <f t="shared" si="174"/>
        <v/>
      </c>
    </row>
    <row r="303" spans="1:18" s="12" customFormat="1" ht="32.25" customHeight="1" outlineLevel="1" x14ac:dyDescent="0.3">
      <c r="A303" s="108">
        <f t="shared" si="188"/>
        <v>14</v>
      </c>
      <c r="B303" s="108">
        <f t="shared" si="189"/>
        <v>8</v>
      </c>
      <c r="C303" s="109">
        <f t="shared" si="190"/>
        <v>1</v>
      </c>
      <c r="D303" s="110" t="str">
        <f t="shared" si="167"/>
        <v>Ausstattung</v>
      </c>
      <c r="E303" s="120" t="str">
        <f t="shared" si="191"/>
        <v>Blitzschutz</v>
      </c>
      <c r="F303" s="29" t="s">
        <v>337</v>
      </c>
      <c r="G303" s="100"/>
      <c r="H303" s="63" t="s">
        <v>44</v>
      </c>
      <c r="I303" s="141"/>
      <c r="J303" s="27"/>
      <c r="K303" s="15"/>
      <c r="L303" s="15"/>
      <c r="M303" s="15">
        <v>1</v>
      </c>
      <c r="N303" s="15"/>
      <c r="O303" s="63"/>
      <c r="R303" t="str">
        <f t="shared" si="174"/>
        <v/>
      </c>
    </row>
    <row r="304" spans="1:18" s="12" customFormat="1" ht="32.25" customHeight="1" outlineLevel="1" x14ac:dyDescent="0.3">
      <c r="A304" s="108">
        <f t="shared" si="188"/>
        <v>14</v>
      </c>
      <c r="B304" s="108">
        <f t="shared" si="189"/>
        <v>8</v>
      </c>
      <c r="C304" s="109">
        <f t="shared" si="190"/>
        <v>2</v>
      </c>
      <c r="D304" s="110" t="str">
        <f t="shared" si="167"/>
        <v>Ausstattung</v>
      </c>
      <c r="E304" s="120" t="str">
        <f t="shared" si="191"/>
        <v>Blitzschutz</v>
      </c>
      <c r="F304" s="29" t="s">
        <v>338</v>
      </c>
      <c r="G304" s="100"/>
      <c r="H304" s="63" t="s">
        <v>44</v>
      </c>
      <c r="I304" s="141"/>
      <c r="J304" s="27"/>
      <c r="K304" s="15"/>
      <c r="L304" s="15"/>
      <c r="M304" s="15">
        <v>1</v>
      </c>
      <c r="N304" s="15"/>
      <c r="O304" s="63"/>
      <c r="R304" t="str">
        <f t="shared" si="174"/>
        <v/>
      </c>
    </row>
    <row r="305" spans="1:18" s="12" customFormat="1" ht="32.25" customHeight="1" outlineLevel="1" x14ac:dyDescent="0.3">
      <c r="A305" s="108">
        <f t="shared" ref="A305" si="192">IF(D305=D304,A304,A304+1)</f>
        <v>14</v>
      </c>
      <c r="B305" s="108">
        <f t="shared" ref="B305" si="193">IF(AND(F305="",E305=""),"00",IF(F305&lt;&gt;"",B304,B304+1))</f>
        <v>9</v>
      </c>
      <c r="C305" s="109" t="str">
        <f t="shared" ref="C305" si="194">IF(F305&lt;&gt;"",C304+1,"00")</f>
        <v>00</v>
      </c>
      <c r="D305" s="110" t="str">
        <f t="shared" si="167"/>
        <v>Ausstattung</v>
      </c>
      <c r="E305" s="120" t="s">
        <v>339</v>
      </c>
      <c r="F305" s="29"/>
      <c r="G305" s="100"/>
      <c r="H305" s="63"/>
      <c r="I305" s="141"/>
      <c r="J305" s="27"/>
      <c r="K305" s="15"/>
      <c r="L305" s="15"/>
      <c r="M305" s="15"/>
      <c r="N305" s="15"/>
      <c r="O305" s="63"/>
      <c r="R305"/>
    </row>
    <row r="306" spans="1:18" ht="32.25" customHeight="1" x14ac:dyDescent="0.3">
      <c r="A306" s="108">
        <f>IF(D306=D304,A304,A304+1)</f>
        <v>15</v>
      </c>
      <c r="B306" s="108" t="str">
        <f>IF(AND(F306="",E306=""),"00",IF(F306&lt;&gt;"",B304,B304+1))</f>
        <v>00</v>
      </c>
      <c r="C306" s="109" t="str">
        <f>IF(F306&lt;&gt;"",C304+1,"00")</f>
        <v>00</v>
      </c>
      <c r="D306" s="110" t="s">
        <v>340</v>
      </c>
      <c r="E306" s="14"/>
      <c r="F306" s="29"/>
      <c r="G306" s="100"/>
      <c r="H306" s="63" t="s">
        <v>30</v>
      </c>
      <c r="I306" s="97"/>
      <c r="J306" s="27"/>
      <c r="K306" s="15"/>
      <c r="L306" s="15"/>
      <c r="M306" s="15">
        <v>1</v>
      </c>
      <c r="N306" s="15">
        <v>1</v>
      </c>
      <c r="O306" s="63"/>
      <c r="R306" t="str">
        <f t="shared" si="174"/>
        <v/>
      </c>
    </row>
    <row r="307" spans="1:18" s="12" customFormat="1" ht="32.25" customHeight="1" outlineLevel="1" x14ac:dyDescent="0.3">
      <c r="A307" s="108">
        <f t="shared" ref="A307:A320" si="195">IF(D307=D306,A306,A306+1)</f>
        <v>15</v>
      </c>
      <c r="B307" s="108">
        <f t="shared" ref="B307:B320" si="196">IF(AND(F307="",E307=""),"00",IF(F307&lt;&gt;"",B306,B306+1))</f>
        <v>1</v>
      </c>
      <c r="C307" s="109" t="str">
        <f t="shared" ref="C307:C320" si="197">IF(F307&lt;&gt;"",C306+1,"00")</f>
        <v>00</v>
      </c>
      <c r="D307" s="110" t="str">
        <f>D306</f>
        <v>Abdichtung</v>
      </c>
      <c r="E307" s="111" t="s">
        <v>341</v>
      </c>
      <c r="F307" s="125"/>
      <c r="G307" s="100"/>
      <c r="H307" s="63" t="s">
        <v>64</v>
      </c>
      <c r="I307" s="113" t="s">
        <v>342</v>
      </c>
      <c r="J307" s="27"/>
      <c r="K307" s="15"/>
      <c r="L307" s="15"/>
      <c r="M307" s="15">
        <v>1</v>
      </c>
      <c r="N307" s="15">
        <v>1</v>
      </c>
      <c r="O307" s="63"/>
      <c r="R307" t="str">
        <f t="shared" si="174"/>
        <v/>
      </c>
    </row>
    <row r="308" spans="1:18" s="12" customFormat="1" ht="32.25" customHeight="1" outlineLevel="1" x14ac:dyDescent="0.3">
      <c r="A308" s="108">
        <f t="shared" si="195"/>
        <v>15</v>
      </c>
      <c r="B308" s="108">
        <f t="shared" si="196"/>
        <v>2</v>
      </c>
      <c r="C308" s="109" t="str">
        <f t="shared" si="197"/>
        <v>00</v>
      </c>
      <c r="D308" s="110" t="str">
        <f>D307</f>
        <v>Abdichtung</v>
      </c>
      <c r="E308" s="111" t="s">
        <v>343</v>
      </c>
      <c r="F308" s="125"/>
      <c r="G308" s="100"/>
      <c r="H308" s="63" t="s">
        <v>64</v>
      </c>
      <c r="I308" s="113" t="s">
        <v>342</v>
      </c>
      <c r="J308" s="27"/>
      <c r="K308" s="15"/>
      <c r="L308" s="15"/>
      <c r="M308" s="15">
        <v>1</v>
      </c>
      <c r="N308" s="15">
        <v>1</v>
      </c>
      <c r="O308" s="63"/>
      <c r="R308" t="str">
        <f t="shared" si="174"/>
        <v/>
      </c>
    </row>
    <row r="309" spans="1:18" s="12" customFormat="1" ht="32.25" customHeight="1" outlineLevel="1" x14ac:dyDescent="0.3">
      <c r="A309" s="108">
        <f t="shared" si="195"/>
        <v>15</v>
      </c>
      <c r="B309" s="108">
        <f t="shared" si="196"/>
        <v>3</v>
      </c>
      <c r="C309" s="109" t="str">
        <f t="shared" si="197"/>
        <v>00</v>
      </c>
      <c r="D309" s="110" t="str">
        <f>D308</f>
        <v>Abdichtung</v>
      </c>
      <c r="E309" s="111" t="s">
        <v>344</v>
      </c>
      <c r="F309" s="125"/>
      <c r="G309" s="100"/>
      <c r="H309" s="63" t="s">
        <v>64</v>
      </c>
      <c r="I309" s="113" t="s">
        <v>342</v>
      </c>
      <c r="J309" s="27"/>
      <c r="K309" s="15"/>
      <c r="L309" s="15"/>
      <c r="M309" s="15">
        <v>1</v>
      </c>
      <c r="N309" s="15">
        <v>1</v>
      </c>
      <c r="O309" s="63"/>
      <c r="R309" t="str">
        <f t="shared" si="174"/>
        <v/>
      </c>
    </row>
    <row r="310" spans="1:18" s="12" customFormat="1" ht="32.25" customHeight="1" outlineLevel="1" x14ac:dyDescent="0.3">
      <c r="A310" s="108">
        <f t="shared" si="195"/>
        <v>15</v>
      </c>
      <c r="B310" s="108">
        <f t="shared" si="196"/>
        <v>4</v>
      </c>
      <c r="C310" s="109" t="str">
        <f t="shared" si="197"/>
        <v>00</v>
      </c>
      <c r="D310" s="110" t="str">
        <f t="shared" ref="D310:D313" si="198">D309</f>
        <v>Abdichtung</v>
      </c>
      <c r="E310" s="111" t="s">
        <v>345</v>
      </c>
      <c r="F310" s="125"/>
      <c r="G310" s="100"/>
      <c r="H310" s="63" t="s">
        <v>64</v>
      </c>
      <c r="I310" s="113" t="s">
        <v>342</v>
      </c>
      <c r="J310" s="27"/>
      <c r="K310" s="15"/>
      <c r="L310" s="15"/>
      <c r="M310" s="15">
        <v>1</v>
      </c>
      <c r="N310" s="15">
        <v>1</v>
      </c>
      <c r="O310" s="63"/>
      <c r="R310" t="str">
        <f t="shared" si="174"/>
        <v/>
      </c>
    </row>
    <row r="311" spans="1:18" s="12" customFormat="1" ht="32.25" customHeight="1" outlineLevel="1" x14ac:dyDescent="0.3">
      <c r="A311" s="108">
        <f t="shared" ref="A311:A312" si="199">IF(D311=D310,A310,A310+1)</f>
        <v>15</v>
      </c>
      <c r="B311" s="108">
        <f t="shared" ref="B311:B312" si="200">IF(AND(F311="",E311=""),"00",IF(F311&lt;&gt;"",B310,B310+1))</f>
        <v>5</v>
      </c>
      <c r="C311" s="109" t="str">
        <f t="shared" ref="C311:C312" si="201">IF(F311&lt;&gt;"",C310+1,"00")</f>
        <v>00</v>
      </c>
      <c r="D311" s="110" t="str">
        <f t="shared" si="198"/>
        <v>Abdichtung</v>
      </c>
      <c r="E311" s="111" t="s">
        <v>346</v>
      </c>
      <c r="F311" s="125"/>
      <c r="G311" s="100"/>
      <c r="H311" s="63" t="s">
        <v>64</v>
      </c>
      <c r="I311" s="140"/>
      <c r="J311" s="27"/>
      <c r="K311" s="15"/>
      <c r="L311" s="15"/>
      <c r="M311" s="15">
        <v>1</v>
      </c>
      <c r="N311" s="15">
        <v>1</v>
      </c>
      <c r="O311" s="63"/>
      <c r="R311" t="str">
        <f t="shared" si="174"/>
        <v/>
      </c>
    </row>
    <row r="312" spans="1:18" s="12" customFormat="1" ht="32.25" customHeight="1" outlineLevel="1" x14ac:dyDescent="0.3">
      <c r="A312" s="108">
        <f t="shared" si="199"/>
        <v>15</v>
      </c>
      <c r="B312" s="108">
        <f t="shared" si="200"/>
        <v>6</v>
      </c>
      <c r="C312" s="109" t="str">
        <f t="shared" si="201"/>
        <v>00</v>
      </c>
      <c r="D312" s="110" t="str">
        <f t="shared" si="198"/>
        <v>Abdichtung</v>
      </c>
      <c r="E312" s="111" t="s">
        <v>347</v>
      </c>
      <c r="F312" s="125"/>
      <c r="G312" s="100"/>
      <c r="H312" s="63" t="s">
        <v>64</v>
      </c>
      <c r="I312" s="140"/>
      <c r="J312" s="27"/>
      <c r="K312" s="15"/>
      <c r="L312" s="15"/>
      <c r="M312" s="15">
        <v>1</v>
      </c>
      <c r="N312" s="15">
        <v>1</v>
      </c>
      <c r="O312" s="63"/>
      <c r="R312" t="str">
        <f t="shared" si="174"/>
        <v/>
      </c>
    </row>
    <row r="313" spans="1:18" s="12" customFormat="1" ht="32.25" customHeight="1" outlineLevel="1" x14ac:dyDescent="0.3">
      <c r="A313" s="108">
        <f t="shared" ref="A313:A314" si="202">IF(D313=D312,A312,A312+1)</f>
        <v>15</v>
      </c>
      <c r="B313" s="108">
        <f t="shared" ref="B313:B314" si="203">IF(AND(F313="",E313=""),"00",IF(F313&lt;&gt;"",B312,B312+1))</f>
        <v>7</v>
      </c>
      <c r="C313" s="109" t="str">
        <f t="shared" ref="C313:C314" si="204">IF(F313&lt;&gt;"",C312+1,"00")</f>
        <v>00</v>
      </c>
      <c r="D313" s="110" t="str">
        <f t="shared" si="198"/>
        <v>Abdichtung</v>
      </c>
      <c r="E313" s="111" t="s">
        <v>348</v>
      </c>
      <c r="F313" s="125"/>
      <c r="G313" s="100"/>
      <c r="H313" s="63" t="s">
        <v>64</v>
      </c>
      <c r="I313" s="140"/>
      <c r="J313" s="27"/>
      <c r="K313" s="15"/>
      <c r="L313" s="15"/>
      <c r="M313" s="15">
        <v>1</v>
      </c>
      <c r="N313" s="15">
        <v>1</v>
      </c>
      <c r="O313" s="63"/>
      <c r="R313" t="str">
        <f t="shared" si="174"/>
        <v/>
      </c>
    </row>
    <row r="314" spans="1:18" ht="32.25" customHeight="1" x14ac:dyDescent="0.3">
      <c r="A314" s="108">
        <f t="shared" si="202"/>
        <v>16</v>
      </c>
      <c r="B314" s="108" t="str">
        <f t="shared" si="203"/>
        <v>00</v>
      </c>
      <c r="C314" s="109" t="str">
        <f t="shared" si="204"/>
        <v>00</v>
      </c>
      <c r="D314" s="110" t="s">
        <v>349</v>
      </c>
      <c r="E314" s="14"/>
      <c r="F314" s="29"/>
      <c r="G314" s="100"/>
      <c r="H314" s="63" t="s">
        <v>30</v>
      </c>
      <c r="I314" s="97"/>
      <c r="J314" s="27"/>
      <c r="K314" s="15"/>
      <c r="L314" s="15">
        <v>1</v>
      </c>
      <c r="M314" s="15">
        <v>1</v>
      </c>
      <c r="N314" s="15">
        <v>1</v>
      </c>
      <c r="O314" s="63"/>
      <c r="R314" t="str">
        <f t="shared" si="174"/>
        <v/>
      </c>
    </row>
    <row r="315" spans="1:18" s="12" customFormat="1" ht="32.25" customHeight="1" outlineLevel="1" x14ac:dyDescent="0.3">
      <c r="A315" s="108">
        <f t="shared" si="195"/>
        <v>16</v>
      </c>
      <c r="B315" s="108">
        <f t="shared" si="196"/>
        <v>1</v>
      </c>
      <c r="C315" s="109" t="str">
        <f t="shared" si="197"/>
        <v>00</v>
      </c>
      <c r="D315" s="110" t="s">
        <v>349</v>
      </c>
      <c r="E315" s="111" t="s">
        <v>350</v>
      </c>
      <c r="F315" s="125"/>
      <c r="G315" s="100"/>
      <c r="H315" s="63" t="s">
        <v>30</v>
      </c>
      <c r="I315" s="113"/>
      <c r="J315" s="27"/>
      <c r="K315" s="15"/>
      <c r="L315" s="15">
        <v>1</v>
      </c>
      <c r="M315" s="15">
        <v>1</v>
      </c>
      <c r="N315" s="15">
        <v>1</v>
      </c>
      <c r="O315" s="63"/>
      <c r="R315" t="str">
        <f t="shared" si="174"/>
        <v/>
      </c>
    </row>
    <row r="316" spans="1:18" s="12" customFormat="1" ht="32.25" customHeight="1" outlineLevel="2" x14ac:dyDescent="0.3">
      <c r="A316" s="108">
        <f t="shared" si="195"/>
        <v>16</v>
      </c>
      <c r="B316" s="108">
        <f t="shared" si="196"/>
        <v>1</v>
      </c>
      <c r="C316" s="109">
        <f t="shared" si="197"/>
        <v>1</v>
      </c>
      <c r="D316" s="110" t="s">
        <v>349</v>
      </c>
      <c r="E316" s="120" t="str">
        <f>E315</f>
        <v>Leitung</v>
      </c>
      <c r="F316" s="111" t="s">
        <v>351</v>
      </c>
      <c r="G316" s="100"/>
      <c r="H316" s="63" t="s">
        <v>44</v>
      </c>
      <c r="I316" s="97" t="s">
        <v>352</v>
      </c>
      <c r="J316" s="27"/>
      <c r="K316" s="15"/>
      <c r="L316" s="15">
        <v>1</v>
      </c>
      <c r="M316" s="15">
        <v>1</v>
      </c>
      <c r="N316" s="15">
        <v>1</v>
      </c>
      <c r="O316" s="63"/>
      <c r="R316" t="str">
        <f t="shared" si="174"/>
        <v/>
      </c>
    </row>
    <row r="317" spans="1:18" s="12" customFormat="1" ht="32.25" customHeight="1" outlineLevel="2" x14ac:dyDescent="0.3">
      <c r="A317" s="108">
        <f t="shared" si="195"/>
        <v>16</v>
      </c>
      <c r="B317" s="108">
        <f t="shared" si="196"/>
        <v>1</v>
      </c>
      <c r="C317" s="109">
        <f t="shared" si="197"/>
        <v>2</v>
      </c>
      <c r="D317" s="110" t="s">
        <v>349</v>
      </c>
      <c r="E317" s="120" t="str">
        <f>E316</f>
        <v>Leitung</v>
      </c>
      <c r="F317" s="111" t="s">
        <v>298</v>
      </c>
      <c r="G317" s="100"/>
      <c r="H317" s="63" t="s">
        <v>44</v>
      </c>
      <c r="I317" s="97" t="s">
        <v>352</v>
      </c>
      <c r="J317" s="27"/>
      <c r="K317" s="15"/>
      <c r="L317" s="15">
        <v>1</v>
      </c>
      <c r="M317" s="15">
        <v>1</v>
      </c>
      <c r="N317" s="15">
        <v>1</v>
      </c>
      <c r="O317" s="63"/>
      <c r="R317" t="str">
        <f t="shared" si="174"/>
        <v/>
      </c>
    </row>
    <row r="318" spans="1:18" s="12" customFormat="1" ht="32.25" customHeight="1" outlineLevel="2" x14ac:dyDescent="0.3">
      <c r="A318" s="108">
        <f t="shared" si="195"/>
        <v>16</v>
      </c>
      <c r="B318" s="108">
        <f t="shared" si="196"/>
        <v>1</v>
      </c>
      <c r="C318" s="109">
        <f t="shared" si="197"/>
        <v>3</v>
      </c>
      <c r="D318" s="110" t="s">
        <v>349</v>
      </c>
      <c r="E318" s="120" t="str">
        <f>E317</f>
        <v>Leitung</v>
      </c>
      <c r="F318" s="111" t="s">
        <v>353</v>
      </c>
      <c r="G318" s="100"/>
      <c r="H318" s="63" t="s">
        <v>44</v>
      </c>
      <c r="I318" s="97" t="s">
        <v>352</v>
      </c>
      <c r="J318" s="27"/>
      <c r="K318" s="15"/>
      <c r="L318" s="15">
        <v>1</v>
      </c>
      <c r="M318" s="15">
        <v>1</v>
      </c>
      <c r="N318" s="15">
        <v>1</v>
      </c>
      <c r="O318" s="63"/>
      <c r="R318" t="str">
        <f t="shared" si="174"/>
        <v/>
      </c>
    </row>
    <row r="319" spans="1:18" s="12" customFormat="1" ht="32.25" customHeight="1" outlineLevel="2" x14ac:dyDescent="0.3">
      <c r="A319" s="108">
        <f t="shared" si="195"/>
        <v>16</v>
      </c>
      <c r="B319" s="108">
        <f t="shared" si="196"/>
        <v>1</v>
      </c>
      <c r="C319" s="109">
        <f t="shared" si="197"/>
        <v>4</v>
      </c>
      <c r="D319" s="110" t="s">
        <v>349</v>
      </c>
      <c r="E319" s="120" t="str">
        <f>E318</f>
        <v>Leitung</v>
      </c>
      <c r="F319" s="111" t="s">
        <v>354</v>
      </c>
      <c r="G319" s="100"/>
      <c r="H319" s="63" t="s">
        <v>44</v>
      </c>
      <c r="I319" s="97" t="s">
        <v>352</v>
      </c>
      <c r="J319" s="27"/>
      <c r="K319" s="15"/>
      <c r="L319" s="15">
        <v>1</v>
      </c>
      <c r="M319" s="15">
        <v>1</v>
      </c>
      <c r="N319" s="15">
        <v>1</v>
      </c>
      <c r="O319" s="63"/>
      <c r="R319" t="str">
        <f t="shared" si="174"/>
        <v/>
      </c>
    </row>
    <row r="320" spans="1:18" s="12" customFormat="1" ht="32.25" customHeight="1" outlineLevel="2" x14ac:dyDescent="0.3">
      <c r="A320" s="108">
        <f t="shared" si="195"/>
        <v>16</v>
      </c>
      <c r="B320" s="108">
        <f t="shared" si="196"/>
        <v>1</v>
      </c>
      <c r="C320" s="109">
        <f t="shared" si="197"/>
        <v>5</v>
      </c>
      <c r="D320" s="110" t="s">
        <v>349</v>
      </c>
      <c r="E320" s="120" t="str">
        <f>E319</f>
        <v>Leitung</v>
      </c>
      <c r="F320" s="111" t="s">
        <v>355</v>
      </c>
      <c r="G320" s="100"/>
      <c r="H320" s="63" t="s">
        <v>44</v>
      </c>
      <c r="I320" s="97" t="s">
        <v>352</v>
      </c>
      <c r="J320" s="27"/>
      <c r="K320" s="15"/>
      <c r="L320" s="15">
        <v>1</v>
      </c>
      <c r="M320" s="15">
        <v>1</v>
      </c>
      <c r="N320" s="15">
        <v>1</v>
      </c>
      <c r="O320" s="63"/>
      <c r="R320" t="str">
        <f t="shared" si="174"/>
        <v/>
      </c>
    </row>
    <row r="321" spans="1:18" s="12" customFormat="1" ht="32.25" customHeight="1" outlineLevel="2" x14ac:dyDescent="0.3">
      <c r="A321" s="108">
        <f t="shared" ref="A321:A345" si="205">IF(D321=D320,A320,A320+1)</f>
        <v>16</v>
      </c>
      <c r="B321" s="108">
        <f t="shared" ref="B321:B345" si="206">IF(AND(F321="",E321=""),"00",IF(F321&lt;&gt;"",B320,B320+1))</f>
        <v>1</v>
      </c>
      <c r="C321" s="109">
        <f t="shared" ref="C321:C345" si="207">IF(F321&lt;&gt;"",C320+1,"00")</f>
        <v>6</v>
      </c>
      <c r="D321" s="110" t="s">
        <v>349</v>
      </c>
      <c r="E321" s="120" t="str">
        <f t="shared" ref="E321:E330" si="208">E320</f>
        <v>Leitung</v>
      </c>
      <c r="F321" s="111" t="s">
        <v>340</v>
      </c>
      <c r="G321" s="100"/>
      <c r="H321" s="63" t="s">
        <v>44</v>
      </c>
      <c r="I321" s="97" t="s">
        <v>352</v>
      </c>
      <c r="J321" s="27"/>
      <c r="K321" s="15"/>
      <c r="L321" s="15">
        <v>1</v>
      </c>
      <c r="M321" s="15">
        <v>1</v>
      </c>
      <c r="N321" s="15">
        <v>1</v>
      </c>
      <c r="O321" s="63"/>
      <c r="R321" t="str">
        <f t="shared" si="174"/>
        <v/>
      </c>
    </row>
    <row r="322" spans="1:18" s="12" customFormat="1" ht="32.25" customHeight="1" outlineLevel="2" x14ac:dyDescent="0.3">
      <c r="A322" s="108">
        <f t="shared" si="205"/>
        <v>16</v>
      </c>
      <c r="B322" s="108">
        <f t="shared" si="206"/>
        <v>1</v>
      </c>
      <c r="C322" s="109">
        <f t="shared" si="207"/>
        <v>7</v>
      </c>
      <c r="D322" s="110" t="s">
        <v>349</v>
      </c>
      <c r="E322" s="120" t="str">
        <f t="shared" si="208"/>
        <v>Leitung</v>
      </c>
      <c r="F322" s="111" t="s">
        <v>356</v>
      </c>
      <c r="G322" s="100"/>
      <c r="H322" s="63" t="s">
        <v>44</v>
      </c>
      <c r="I322" s="97" t="s">
        <v>352</v>
      </c>
      <c r="J322" s="27"/>
      <c r="K322" s="15"/>
      <c r="L322" s="15">
        <v>1</v>
      </c>
      <c r="M322" s="15">
        <v>1</v>
      </c>
      <c r="N322" s="15">
        <v>1</v>
      </c>
      <c r="O322" s="63"/>
      <c r="R322" t="str">
        <f t="shared" si="174"/>
        <v/>
      </c>
    </row>
    <row r="323" spans="1:18" s="12" customFormat="1" ht="32.25" customHeight="1" outlineLevel="2" x14ac:dyDescent="0.3">
      <c r="A323" s="108">
        <f t="shared" si="205"/>
        <v>16</v>
      </c>
      <c r="B323" s="108">
        <f t="shared" si="206"/>
        <v>1</v>
      </c>
      <c r="C323" s="109">
        <f t="shared" si="207"/>
        <v>8</v>
      </c>
      <c r="D323" s="110" t="s">
        <v>349</v>
      </c>
      <c r="E323" s="120" t="str">
        <f t="shared" si="208"/>
        <v>Leitung</v>
      </c>
      <c r="F323" s="111" t="s">
        <v>357</v>
      </c>
      <c r="G323" s="100"/>
      <c r="H323" s="63" t="s">
        <v>44</v>
      </c>
      <c r="I323" s="97" t="s">
        <v>352</v>
      </c>
      <c r="J323" s="27"/>
      <c r="K323" s="15"/>
      <c r="L323" s="15">
        <v>1</v>
      </c>
      <c r="M323" s="15">
        <v>1</v>
      </c>
      <c r="N323" s="15">
        <v>1</v>
      </c>
      <c r="O323" s="63"/>
      <c r="R323" t="str">
        <f t="shared" si="174"/>
        <v/>
      </c>
    </row>
    <row r="324" spans="1:18" s="12" customFormat="1" ht="32.25" customHeight="1" outlineLevel="2" x14ac:dyDescent="0.3">
      <c r="A324" s="108">
        <f t="shared" si="205"/>
        <v>16</v>
      </c>
      <c r="B324" s="108">
        <f t="shared" si="206"/>
        <v>1</v>
      </c>
      <c r="C324" s="109">
        <f t="shared" si="207"/>
        <v>9</v>
      </c>
      <c r="D324" s="110" t="s">
        <v>349</v>
      </c>
      <c r="E324" s="120" t="str">
        <f t="shared" si="208"/>
        <v>Leitung</v>
      </c>
      <c r="F324" s="111" t="s">
        <v>358</v>
      </c>
      <c r="G324" s="100"/>
      <c r="H324" s="63" t="s">
        <v>44</v>
      </c>
      <c r="I324" s="97" t="s">
        <v>352</v>
      </c>
      <c r="J324" s="27"/>
      <c r="K324" s="15"/>
      <c r="L324" s="15">
        <v>1</v>
      </c>
      <c r="M324" s="15">
        <v>1</v>
      </c>
      <c r="N324" s="15">
        <v>1</v>
      </c>
      <c r="O324" s="63"/>
      <c r="R324" t="str">
        <f t="shared" si="174"/>
        <v/>
      </c>
    </row>
    <row r="325" spans="1:18" s="12" customFormat="1" ht="32.25" customHeight="1" outlineLevel="2" x14ac:dyDescent="0.3">
      <c r="A325" s="108">
        <f t="shared" si="205"/>
        <v>16</v>
      </c>
      <c r="B325" s="108">
        <f t="shared" si="206"/>
        <v>1</v>
      </c>
      <c r="C325" s="109">
        <f t="shared" si="207"/>
        <v>10</v>
      </c>
      <c r="D325" s="110" t="s">
        <v>349</v>
      </c>
      <c r="E325" s="120" t="str">
        <f t="shared" si="208"/>
        <v>Leitung</v>
      </c>
      <c r="F325" s="111" t="s">
        <v>359</v>
      </c>
      <c r="G325" s="100"/>
      <c r="H325" s="63" t="s">
        <v>44</v>
      </c>
      <c r="I325" s="97" t="s">
        <v>352</v>
      </c>
      <c r="J325" s="27"/>
      <c r="K325" s="15"/>
      <c r="L325" s="15">
        <v>1</v>
      </c>
      <c r="M325" s="15">
        <v>1</v>
      </c>
      <c r="N325" s="15">
        <v>1</v>
      </c>
      <c r="O325" s="63"/>
      <c r="R325" t="str">
        <f t="shared" si="174"/>
        <v/>
      </c>
    </row>
    <row r="326" spans="1:18" s="12" customFormat="1" ht="32.25" customHeight="1" outlineLevel="2" x14ac:dyDescent="0.3">
      <c r="A326" s="108">
        <f t="shared" si="205"/>
        <v>16</v>
      </c>
      <c r="B326" s="108">
        <f t="shared" si="206"/>
        <v>1</v>
      </c>
      <c r="C326" s="109">
        <f t="shared" si="207"/>
        <v>11</v>
      </c>
      <c r="D326" s="110" t="s">
        <v>349</v>
      </c>
      <c r="E326" s="120" t="str">
        <f t="shared" si="208"/>
        <v>Leitung</v>
      </c>
      <c r="F326" s="111" t="s">
        <v>360</v>
      </c>
      <c r="G326" s="100"/>
      <c r="H326" s="63" t="s">
        <v>44</v>
      </c>
      <c r="I326" s="97" t="s">
        <v>352</v>
      </c>
      <c r="J326" s="27"/>
      <c r="K326" s="15"/>
      <c r="L326" s="15">
        <v>1</v>
      </c>
      <c r="M326" s="15">
        <v>1</v>
      </c>
      <c r="N326" s="15">
        <v>1</v>
      </c>
      <c r="O326" s="63"/>
      <c r="R326" t="str">
        <f t="shared" si="174"/>
        <v/>
      </c>
    </row>
    <row r="327" spans="1:18" s="12" customFormat="1" ht="32.25" customHeight="1" outlineLevel="2" x14ac:dyDescent="0.3">
      <c r="A327" s="108">
        <f t="shared" si="205"/>
        <v>16</v>
      </c>
      <c r="B327" s="108">
        <f t="shared" si="206"/>
        <v>1</v>
      </c>
      <c r="C327" s="109">
        <f t="shared" si="207"/>
        <v>12</v>
      </c>
      <c r="D327" s="110" t="s">
        <v>349</v>
      </c>
      <c r="E327" s="120" t="str">
        <f t="shared" si="208"/>
        <v>Leitung</v>
      </c>
      <c r="F327" s="111" t="s">
        <v>361</v>
      </c>
      <c r="G327" s="100"/>
      <c r="H327" s="63" t="s">
        <v>44</v>
      </c>
      <c r="I327" s="97" t="s">
        <v>352</v>
      </c>
      <c r="J327" s="27"/>
      <c r="K327" s="15"/>
      <c r="L327" s="15">
        <v>1</v>
      </c>
      <c r="M327" s="15">
        <v>1</v>
      </c>
      <c r="N327" s="15">
        <v>1</v>
      </c>
      <c r="O327" s="63"/>
      <c r="R327" t="str">
        <f t="shared" si="174"/>
        <v/>
      </c>
    </row>
    <row r="328" spans="1:18" s="12" customFormat="1" ht="32.25" customHeight="1" outlineLevel="2" x14ac:dyDescent="0.3">
      <c r="A328" s="108">
        <f t="shared" si="205"/>
        <v>16</v>
      </c>
      <c r="B328" s="108">
        <f t="shared" si="206"/>
        <v>1</v>
      </c>
      <c r="C328" s="109">
        <f t="shared" si="207"/>
        <v>13</v>
      </c>
      <c r="D328" s="110" t="s">
        <v>349</v>
      </c>
      <c r="E328" s="120" t="str">
        <f t="shared" si="208"/>
        <v>Leitung</v>
      </c>
      <c r="F328" s="111" t="s">
        <v>362</v>
      </c>
      <c r="G328" s="100"/>
      <c r="H328" s="63" t="s">
        <v>44</v>
      </c>
      <c r="I328" s="97" t="s">
        <v>352</v>
      </c>
      <c r="J328" s="27"/>
      <c r="K328" s="15"/>
      <c r="L328" s="15">
        <v>1</v>
      </c>
      <c r="M328" s="15">
        <v>1</v>
      </c>
      <c r="N328" s="15">
        <v>1</v>
      </c>
      <c r="O328" s="63"/>
      <c r="R328" t="str">
        <f t="shared" si="174"/>
        <v/>
      </c>
    </row>
    <row r="329" spans="1:18" s="12" customFormat="1" ht="32.25" customHeight="1" outlineLevel="2" x14ac:dyDescent="0.3">
      <c r="A329" s="108">
        <f t="shared" si="205"/>
        <v>16</v>
      </c>
      <c r="B329" s="108">
        <f t="shared" si="206"/>
        <v>1</v>
      </c>
      <c r="C329" s="109">
        <f t="shared" si="207"/>
        <v>14</v>
      </c>
      <c r="D329" s="110" t="s">
        <v>349</v>
      </c>
      <c r="E329" s="120" t="str">
        <f t="shared" si="208"/>
        <v>Leitung</v>
      </c>
      <c r="F329" s="111" t="s">
        <v>363</v>
      </c>
      <c r="G329" s="100"/>
      <c r="H329" s="63" t="s">
        <v>44</v>
      </c>
      <c r="I329" s="97" t="s">
        <v>352</v>
      </c>
      <c r="J329" s="27"/>
      <c r="K329" s="15"/>
      <c r="L329" s="15">
        <v>1</v>
      </c>
      <c r="M329" s="15">
        <v>1</v>
      </c>
      <c r="N329" s="15">
        <v>1</v>
      </c>
      <c r="O329" s="63"/>
      <c r="R329" t="str">
        <f t="shared" si="174"/>
        <v/>
      </c>
    </row>
    <row r="330" spans="1:18" s="12" customFormat="1" ht="32.25" customHeight="1" outlineLevel="2" x14ac:dyDescent="0.3">
      <c r="A330" s="108">
        <f t="shared" si="205"/>
        <v>16</v>
      </c>
      <c r="B330" s="108">
        <f t="shared" si="206"/>
        <v>1</v>
      </c>
      <c r="C330" s="109">
        <f t="shared" si="207"/>
        <v>15</v>
      </c>
      <c r="D330" s="110" t="s">
        <v>349</v>
      </c>
      <c r="E330" s="120" t="str">
        <f t="shared" si="208"/>
        <v>Leitung</v>
      </c>
      <c r="F330" s="111" t="s">
        <v>364</v>
      </c>
      <c r="G330" s="100"/>
      <c r="H330" s="63" t="s">
        <v>44</v>
      </c>
      <c r="I330" s="97" t="s">
        <v>352</v>
      </c>
      <c r="J330" s="27"/>
      <c r="K330" s="15"/>
      <c r="L330" s="15">
        <v>1</v>
      </c>
      <c r="M330" s="15">
        <v>1</v>
      </c>
      <c r="N330" s="15">
        <v>1</v>
      </c>
      <c r="O330" s="63"/>
      <c r="R330" t="str">
        <f t="shared" si="174"/>
        <v/>
      </c>
    </row>
    <row r="331" spans="1:18" s="12" customFormat="1" ht="32.25" customHeight="1" outlineLevel="2" x14ac:dyDescent="0.3">
      <c r="A331" s="108">
        <f t="shared" si="205"/>
        <v>16</v>
      </c>
      <c r="B331" s="108">
        <f t="shared" si="206"/>
        <v>1</v>
      </c>
      <c r="C331" s="109">
        <f t="shared" si="207"/>
        <v>16</v>
      </c>
      <c r="D331" s="110" t="s">
        <v>349</v>
      </c>
      <c r="E331" s="120" t="str">
        <f t="shared" ref="E331" si="209">E330</f>
        <v>Leitung</v>
      </c>
      <c r="F331" s="125" t="s">
        <v>365</v>
      </c>
      <c r="G331" s="100"/>
      <c r="H331" s="63" t="s">
        <v>44</v>
      </c>
      <c r="I331" s="97"/>
      <c r="J331" s="27"/>
      <c r="K331" s="15"/>
      <c r="L331" s="15">
        <v>1</v>
      </c>
      <c r="M331" s="15">
        <v>1</v>
      </c>
      <c r="N331" s="15">
        <v>1</v>
      </c>
      <c r="O331" s="63"/>
      <c r="R331" t="str">
        <f t="shared" si="174"/>
        <v/>
      </c>
    </row>
    <row r="332" spans="1:18" s="12" customFormat="1" ht="32.25" customHeight="1" outlineLevel="1" x14ac:dyDescent="0.3">
      <c r="A332" s="108">
        <f t="shared" si="205"/>
        <v>16</v>
      </c>
      <c r="B332" s="108">
        <f t="shared" si="206"/>
        <v>2</v>
      </c>
      <c r="C332" s="109" t="str">
        <f t="shared" si="207"/>
        <v>00</v>
      </c>
      <c r="D332" s="110" t="s">
        <v>349</v>
      </c>
      <c r="E332" s="111" t="s">
        <v>366</v>
      </c>
      <c r="F332" s="29"/>
      <c r="G332" s="100"/>
      <c r="H332" s="63" t="s">
        <v>30</v>
      </c>
      <c r="I332" s="97" t="s">
        <v>151</v>
      </c>
      <c r="J332" s="27"/>
      <c r="K332" s="15"/>
      <c r="L332" s="15">
        <v>1</v>
      </c>
      <c r="M332" s="15">
        <v>1</v>
      </c>
      <c r="N332" s="15">
        <v>1</v>
      </c>
      <c r="O332" s="63"/>
      <c r="R332" t="str">
        <f t="shared" ref="R332:R393" si="210">IF(AND(J332="",K332="",L332="",M332="",N332=""),"Mock","")</f>
        <v/>
      </c>
    </row>
    <row r="333" spans="1:18" s="12" customFormat="1" ht="32.25" customHeight="1" outlineLevel="2" x14ac:dyDescent="0.3">
      <c r="A333" s="108">
        <f t="shared" si="205"/>
        <v>16</v>
      </c>
      <c r="B333" s="108">
        <f t="shared" si="206"/>
        <v>2</v>
      </c>
      <c r="C333" s="109">
        <f t="shared" si="207"/>
        <v>1</v>
      </c>
      <c r="D333" s="110" t="s">
        <v>349</v>
      </c>
      <c r="E333" s="111" t="str">
        <f>E332</f>
        <v>Rinne</v>
      </c>
      <c r="F333" s="29" t="s">
        <v>367</v>
      </c>
      <c r="G333" s="100"/>
      <c r="H333" s="63" t="s">
        <v>30</v>
      </c>
      <c r="I333" s="97"/>
      <c r="J333" s="27"/>
      <c r="K333" s="15"/>
      <c r="L333" s="15">
        <v>1</v>
      </c>
      <c r="M333" s="15">
        <v>1</v>
      </c>
      <c r="N333" s="15">
        <v>1</v>
      </c>
      <c r="O333" s="63"/>
      <c r="R333" t="str">
        <f t="shared" si="210"/>
        <v/>
      </c>
    </row>
    <row r="334" spans="1:18" s="12" customFormat="1" ht="32.25" customHeight="1" outlineLevel="2" x14ac:dyDescent="0.3">
      <c r="A334" s="108">
        <f t="shared" si="205"/>
        <v>16</v>
      </c>
      <c r="B334" s="108">
        <f t="shared" si="206"/>
        <v>2</v>
      </c>
      <c r="C334" s="109">
        <f t="shared" si="207"/>
        <v>2</v>
      </c>
      <c r="D334" s="110" t="s">
        <v>349</v>
      </c>
      <c r="E334" s="111" t="str">
        <f>E333</f>
        <v>Rinne</v>
      </c>
      <c r="F334" s="29" t="s">
        <v>368</v>
      </c>
      <c r="G334" s="100"/>
      <c r="H334" s="63" t="s">
        <v>30</v>
      </c>
      <c r="I334" s="97"/>
      <c r="J334" s="27"/>
      <c r="K334" s="15"/>
      <c r="L334" s="15">
        <v>1</v>
      </c>
      <c r="M334" s="15">
        <v>1</v>
      </c>
      <c r="N334" s="15">
        <v>1</v>
      </c>
      <c r="O334" s="63"/>
      <c r="R334" t="str">
        <f t="shared" si="210"/>
        <v/>
      </c>
    </row>
    <row r="335" spans="1:18" s="12" customFormat="1" ht="32.25" customHeight="1" outlineLevel="1" x14ac:dyDescent="0.3">
      <c r="A335" s="108">
        <f t="shared" si="205"/>
        <v>16</v>
      </c>
      <c r="B335" s="108">
        <f t="shared" si="206"/>
        <v>3</v>
      </c>
      <c r="C335" s="109" t="str">
        <f t="shared" si="207"/>
        <v>00</v>
      </c>
      <c r="D335" s="110" t="s">
        <v>349</v>
      </c>
      <c r="E335" s="111" t="s">
        <v>369</v>
      </c>
      <c r="F335" s="29"/>
      <c r="G335" s="100"/>
      <c r="H335" s="63" t="s">
        <v>30</v>
      </c>
      <c r="I335" s="97" t="s">
        <v>370</v>
      </c>
      <c r="J335" s="27"/>
      <c r="K335" s="15"/>
      <c r="L335" s="15">
        <v>1</v>
      </c>
      <c r="M335" s="15">
        <v>1</v>
      </c>
      <c r="N335" s="15">
        <v>1</v>
      </c>
      <c r="O335" s="63"/>
      <c r="R335" t="str">
        <f t="shared" si="210"/>
        <v/>
      </c>
    </row>
    <row r="336" spans="1:18" s="12" customFormat="1" ht="32.25" customHeight="1" outlineLevel="2" x14ac:dyDescent="0.3">
      <c r="A336" s="108">
        <f t="shared" si="205"/>
        <v>16</v>
      </c>
      <c r="B336" s="108">
        <f t="shared" si="206"/>
        <v>3</v>
      </c>
      <c r="C336" s="109">
        <f t="shared" si="207"/>
        <v>1</v>
      </c>
      <c r="D336" s="110" t="s">
        <v>349</v>
      </c>
      <c r="E336" s="120" t="str">
        <f t="shared" ref="E336" si="211">E335</f>
        <v>Schacht</v>
      </c>
      <c r="F336" s="111" t="s">
        <v>371</v>
      </c>
      <c r="G336" s="100"/>
      <c r="H336" s="63" t="s">
        <v>44</v>
      </c>
      <c r="I336" s="97"/>
      <c r="J336" s="27"/>
      <c r="K336" s="15"/>
      <c r="L336" s="15">
        <v>1</v>
      </c>
      <c r="M336" s="15">
        <v>1</v>
      </c>
      <c r="N336" s="15">
        <v>1</v>
      </c>
      <c r="O336" s="63"/>
      <c r="R336" t="str">
        <f t="shared" si="210"/>
        <v/>
      </c>
    </row>
    <row r="337" spans="1:18" s="12" customFormat="1" ht="32.25" customHeight="1" outlineLevel="2" x14ac:dyDescent="0.3">
      <c r="A337" s="108">
        <f t="shared" si="205"/>
        <v>16</v>
      </c>
      <c r="B337" s="108">
        <f t="shared" si="206"/>
        <v>3</v>
      </c>
      <c r="C337" s="109">
        <f t="shared" si="207"/>
        <v>2</v>
      </c>
      <c r="D337" s="110" t="s">
        <v>349</v>
      </c>
      <c r="E337" s="120" t="str">
        <f t="shared" ref="E337" si="212">E336</f>
        <v>Schacht</v>
      </c>
      <c r="F337" s="111" t="s">
        <v>372</v>
      </c>
      <c r="G337" s="100"/>
      <c r="H337" s="63" t="s">
        <v>44</v>
      </c>
      <c r="I337" s="97"/>
      <c r="J337" s="27"/>
      <c r="K337" s="15"/>
      <c r="L337" s="15">
        <v>1</v>
      </c>
      <c r="M337" s="15">
        <v>1</v>
      </c>
      <c r="N337" s="15">
        <v>1</v>
      </c>
      <c r="O337" s="63"/>
      <c r="R337" t="str">
        <f t="shared" si="210"/>
        <v/>
      </c>
    </row>
    <row r="338" spans="1:18" s="12" customFormat="1" ht="32.25" customHeight="1" outlineLevel="2" x14ac:dyDescent="0.3">
      <c r="A338" s="108">
        <f t="shared" si="205"/>
        <v>16</v>
      </c>
      <c r="B338" s="108">
        <f t="shared" si="206"/>
        <v>3</v>
      </c>
      <c r="C338" s="109">
        <f t="shared" si="207"/>
        <v>3</v>
      </c>
      <c r="D338" s="110" t="s">
        <v>349</v>
      </c>
      <c r="E338" s="120" t="str">
        <f t="shared" ref="E338" si="213">E337</f>
        <v>Schacht</v>
      </c>
      <c r="F338" s="111" t="s">
        <v>373</v>
      </c>
      <c r="G338" s="100" t="s">
        <v>233</v>
      </c>
      <c r="H338" s="63" t="s">
        <v>44</v>
      </c>
      <c r="I338" s="97"/>
      <c r="J338" s="27"/>
      <c r="K338" s="15"/>
      <c r="L338" s="15">
        <v>1</v>
      </c>
      <c r="M338" s="15">
        <v>1</v>
      </c>
      <c r="N338" s="15">
        <v>1</v>
      </c>
      <c r="O338" s="63"/>
      <c r="R338" t="str">
        <f t="shared" si="210"/>
        <v/>
      </c>
    </row>
    <row r="339" spans="1:18" s="12" customFormat="1" ht="32.25" customHeight="1" outlineLevel="2" x14ac:dyDescent="0.3">
      <c r="A339" s="108">
        <f t="shared" si="205"/>
        <v>16</v>
      </c>
      <c r="B339" s="108">
        <f t="shared" si="206"/>
        <v>3</v>
      </c>
      <c r="C339" s="109">
        <f t="shared" si="207"/>
        <v>4</v>
      </c>
      <c r="D339" s="110" t="s">
        <v>349</v>
      </c>
      <c r="E339" s="120" t="str">
        <f t="shared" ref="E339" si="214">E338</f>
        <v>Schacht</v>
      </c>
      <c r="F339" s="111" t="s">
        <v>374</v>
      </c>
      <c r="G339" s="100" t="s">
        <v>233</v>
      </c>
      <c r="H339" s="63" t="s">
        <v>44</v>
      </c>
      <c r="I339" s="97" t="s">
        <v>38</v>
      </c>
      <c r="J339" s="27"/>
      <c r="K339" s="15"/>
      <c r="L339" s="15">
        <v>1</v>
      </c>
      <c r="M339" s="15">
        <v>1</v>
      </c>
      <c r="N339" s="15">
        <v>1</v>
      </c>
      <c r="O339" s="63"/>
      <c r="R339" t="str">
        <f t="shared" si="210"/>
        <v/>
      </c>
    </row>
    <row r="340" spans="1:18" s="12" customFormat="1" ht="32.25" customHeight="1" outlineLevel="1" x14ac:dyDescent="0.3">
      <c r="A340" s="108">
        <f t="shared" si="205"/>
        <v>16</v>
      </c>
      <c r="B340" s="108">
        <f t="shared" si="206"/>
        <v>4</v>
      </c>
      <c r="C340" s="109" t="str">
        <f t="shared" si="207"/>
        <v>00</v>
      </c>
      <c r="D340" s="110" t="s">
        <v>349</v>
      </c>
      <c r="E340" s="111" t="s">
        <v>375</v>
      </c>
      <c r="F340" s="29"/>
      <c r="G340" s="100"/>
      <c r="H340" s="63" t="s">
        <v>30</v>
      </c>
      <c r="I340" s="97"/>
      <c r="J340" s="27"/>
      <c r="K340" s="15"/>
      <c r="L340" s="15">
        <v>1</v>
      </c>
      <c r="M340" s="15">
        <v>1</v>
      </c>
      <c r="N340" s="15">
        <v>1</v>
      </c>
      <c r="O340" s="63"/>
      <c r="R340" t="str">
        <f t="shared" si="210"/>
        <v/>
      </c>
    </row>
    <row r="341" spans="1:18" s="12" customFormat="1" ht="32.25" customHeight="1" outlineLevel="1" x14ac:dyDescent="0.3">
      <c r="A341" s="108">
        <f t="shared" si="205"/>
        <v>16</v>
      </c>
      <c r="B341" s="108">
        <f t="shared" si="206"/>
        <v>5</v>
      </c>
      <c r="C341" s="109" t="str">
        <f t="shared" si="207"/>
        <v>00</v>
      </c>
      <c r="D341" s="110" t="s">
        <v>349</v>
      </c>
      <c r="E341" s="111" t="s">
        <v>376</v>
      </c>
      <c r="F341" s="29"/>
      <c r="G341" s="100"/>
      <c r="H341" s="63" t="s">
        <v>44</v>
      </c>
      <c r="I341" s="97" t="s">
        <v>377</v>
      </c>
      <c r="J341" s="27"/>
      <c r="K341" s="15"/>
      <c r="L341" s="15">
        <v>1</v>
      </c>
      <c r="M341" s="15">
        <v>1</v>
      </c>
      <c r="N341" s="15">
        <v>1</v>
      </c>
      <c r="O341" s="63"/>
      <c r="R341" t="str">
        <f t="shared" si="210"/>
        <v/>
      </c>
    </row>
    <row r="342" spans="1:18" s="12" customFormat="1" ht="32.25" customHeight="1" outlineLevel="1" x14ac:dyDescent="0.3">
      <c r="A342" s="108">
        <f t="shared" si="205"/>
        <v>16</v>
      </c>
      <c r="B342" s="108">
        <f t="shared" si="206"/>
        <v>6</v>
      </c>
      <c r="C342" s="109" t="str">
        <f t="shared" si="207"/>
        <v>00</v>
      </c>
      <c r="D342" s="110" t="s">
        <v>349</v>
      </c>
      <c r="E342" s="111" t="s">
        <v>378</v>
      </c>
      <c r="F342" s="29"/>
      <c r="G342" s="100"/>
      <c r="H342" s="63" t="s">
        <v>30</v>
      </c>
      <c r="I342" s="97" t="s">
        <v>379</v>
      </c>
      <c r="J342" s="27"/>
      <c r="K342" s="15"/>
      <c r="L342" s="15">
        <v>1</v>
      </c>
      <c r="M342" s="15">
        <v>1</v>
      </c>
      <c r="N342" s="15">
        <v>1</v>
      </c>
      <c r="O342" s="63"/>
      <c r="R342" t="str">
        <f t="shared" si="210"/>
        <v/>
      </c>
    </row>
    <row r="343" spans="1:18" s="12" customFormat="1" ht="32.25" customHeight="1" outlineLevel="1" x14ac:dyDescent="0.3">
      <c r="A343" s="108">
        <f t="shared" si="205"/>
        <v>16</v>
      </c>
      <c r="B343" s="108">
        <f t="shared" si="206"/>
        <v>6</v>
      </c>
      <c r="C343" s="109">
        <f t="shared" si="207"/>
        <v>1</v>
      </c>
      <c r="D343" s="110" t="s">
        <v>349</v>
      </c>
      <c r="E343" s="120" t="str">
        <f t="shared" ref="E343:E345" si="215">E342</f>
        <v>Anlage</v>
      </c>
      <c r="F343" s="111" t="s">
        <v>380</v>
      </c>
      <c r="G343" s="100"/>
      <c r="H343" s="63" t="s">
        <v>44</v>
      </c>
      <c r="I343" s="97" t="s">
        <v>168</v>
      </c>
      <c r="J343" s="27"/>
      <c r="K343" s="15"/>
      <c r="L343" s="15">
        <v>1</v>
      </c>
      <c r="M343" s="15">
        <v>1</v>
      </c>
      <c r="N343" s="15">
        <v>1</v>
      </c>
      <c r="O343" s="63"/>
      <c r="R343" t="str">
        <f t="shared" si="210"/>
        <v/>
      </c>
    </row>
    <row r="344" spans="1:18" s="12" customFormat="1" ht="32.25" customHeight="1" outlineLevel="1" x14ac:dyDescent="0.3">
      <c r="A344" s="108">
        <f t="shared" si="205"/>
        <v>16</v>
      </c>
      <c r="B344" s="108">
        <f t="shared" si="206"/>
        <v>6</v>
      </c>
      <c r="C344" s="109">
        <f t="shared" si="207"/>
        <v>2</v>
      </c>
      <c r="D344" s="110" t="s">
        <v>349</v>
      </c>
      <c r="E344" s="120" t="str">
        <f t="shared" si="215"/>
        <v>Anlage</v>
      </c>
      <c r="F344" s="125" t="s">
        <v>381</v>
      </c>
      <c r="G344" s="100"/>
      <c r="H344" s="63" t="s">
        <v>44</v>
      </c>
      <c r="I344" s="97"/>
      <c r="J344" s="27"/>
      <c r="K344" s="15"/>
      <c r="L344" s="15">
        <v>1</v>
      </c>
      <c r="M344" s="15">
        <v>1</v>
      </c>
      <c r="N344" s="15">
        <v>1</v>
      </c>
      <c r="O344" s="63"/>
      <c r="R344" t="str">
        <f t="shared" si="210"/>
        <v/>
      </c>
    </row>
    <row r="345" spans="1:18" s="12" customFormat="1" ht="32.25" customHeight="1" outlineLevel="1" x14ac:dyDescent="0.3">
      <c r="A345" s="108">
        <f t="shared" si="205"/>
        <v>16</v>
      </c>
      <c r="B345" s="108">
        <f t="shared" si="206"/>
        <v>6</v>
      </c>
      <c r="C345" s="109">
        <f t="shared" si="207"/>
        <v>3</v>
      </c>
      <c r="D345" s="110" t="s">
        <v>349</v>
      </c>
      <c r="E345" s="120" t="str">
        <f t="shared" si="215"/>
        <v>Anlage</v>
      </c>
      <c r="F345" s="125" t="s">
        <v>382</v>
      </c>
      <c r="G345" s="100"/>
      <c r="H345" s="63" t="s">
        <v>44</v>
      </c>
      <c r="I345" s="97"/>
      <c r="J345" s="27"/>
      <c r="K345" s="15"/>
      <c r="L345" s="15">
        <v>1</v>
      </c>
      <c r="M345" s="15">
        <v>1</v>
      </c>
      <c r="N345" s="15">
        <v>1</v>
      </c>
      <c r="O345" s="63"/>
      <c r="R345" t="str">
        <f t="shared" si="210"/>
        <v/>
      </c>
    </row>
    <row r="346" spans="1:18" ht="32.25" customHeight="1" x14ac:dyDescent="0.3">
      <c r="A346" s="108">
        <f t="shared" ref="A346:A361" si="216">IF(D346=D345,A345,A345+1)</f>
        <v>17</v>
      </c>
      <c r="B346" s="108" t="str">
        <f t="shared" ref="B346:B361" si="217">IF(AND(F346="",E346=""),"00",IF(F346&lt;&gt;"",B345,B345+1))</f>
        <v>00</v>
      </c>
      <c r="C346" s="109" t="str">
        <f t="shared" ref="C346:C361" si="218">IF(F346&lt;&gt;"",C345+1,"00")</f>
        <v>00</v>
      </c>
      <c r="D346" s="110" t="s">
        <v>383</v>
      </c>
      <c r="E346" s="14"/>
      <c r="F346" s="29"/>
      <c r="G346" s="100"/>
      <c r="H346" s="63" t="s">
        <v>30</v>
      </c>
      <c r="I346" s="97"/>
      <c r="J346" s="27"/>
      <c r="K346" s="15"/>
      <c r="L346" s="15"/>
      <c r="M346" s="15">
        <v>1</v>
      </c>
      <c r="N346" s="15">
        <v>1</v>
      </c>
      <c r="O346" s="63"/>
      <c r="R346" t="str">
        <f t="shared" si="210"/>
        <v/>
      </c>
    </row>
    <row r="347" spans="1:18" s="12" customFormat="1" ht="32.25" customHeight="1" outlineLevel="1" x14ac:dyDescent="0.3">
      <c r="A347" s="108">
        <f t="shared" si="216"/>
        <v>17</v>
      </c>
      <c r="B347" s="108">
        <f t="shared" si="217"/>
        <v>1</v>
      </c>
      <c r="C347" s="109" t="str">
        <f t="shared" si="218"/>
        <v>00</v>
      </c>
      <c r="D347" s="110" t="str">
        <f t="shared" ref="D347:D361" si="219">D346</f>
        <v>Verbau</v>
      </c>
      <c r="E347" s="111" t="s">
        <v>384</v>
      </c>
      <c r="F347" s="29"/>
      <c r="G347" s="100"/>
      <c r="H347" s="63" t="s">
        <v>64</v>
      </c>
      <c r="I347" s="97" t="s">
        <v>65</v>
      </c>
      <c r="J347" s="27"/>
      <c r="K347" s="15"/>
      <c r="L347" s="15"/>
      <c r="M347" s="15">
        <v>1</v>
      </c>
      <c r="N347" s="15">
        <v>1</v>
      </c>
      <c r="O347" s="63"/>
      <c r="R347" t="str">
        <f t="shared" si="210"/>
        <v/>
      </c>
    </row>
    <row r="348" spans="1:18" s="12" customFormat="1" ht="32.25" customHeight="1" outlineLevel="1" x14ac:dyDescent="0.3">
      <c r="A348" s="108">
        <f t="shared" si="216"/>
        <v>17</v>
      </c>
      <c r="B348" s="108">
        <f t="shared" si="217"/>
        <v>2</v>
      </c>
      <c r="C348" s="109" t="str">
        <f t="shared" si="218"/>
        <v>00</v>
      </c>
      <c r="D348" s="110" t="str">
        <f t="shared" si="219"/>
        <v>Verbau</v>
      </c>
      <c r="E348" s="111" t="s">
        <v>385</v>
      </c>
      <c r="F348" s="29"/>
      <c r="G348" s="100"/>
      <c r="H348" s="63" t="s">
        <v>64</v>
      </c>
      <c r="I348" s="97" t="s">
        <v>386</v>
      </c>
      <c r="J348" s="27"/>
      <c r="K348" s="15"/>
      <c r="L348" s="15"/>
      <c r="M348" s="15">
        <v>1</v>
      </c>
      <c r="N348" s="15">
        <v>1</v>
      </c>
      <c r="O348" s="63"/>
      <c r="R348" t="str">
        <f t="shared" si="210"/>
        <v/>
      </c>
    </row>
    <row r="349" spans="1:18" s="12" customFormat="1" ht="32.25" customHeight="1" outlineLevel="1" x14ac:dyDescent="0.3">
      <c r="A349" s="108">
        <f t="shared" si="216"/>
        <v>17</v>
      </c>
      <c r="B349" s="108">
        <f t="shared" si="217"/>
        <v>3</v>
      </c>
      <c r="C349" s="109" t="str">
        <f t="shared" si="218"/>
        <v>00</v>
      </c>
      <c r="D349" s="110" t="str">
        <f>D348</f>
        <v>Verbau</v>
      </c>
      <c r="E349" s="111" t="s">
        <v>387</v>
      </c>
      <c r="F349" s="29"/>
      <c r="G349" s="100"/>
      <c r="H349" s="63" t="s">
        <v>64</v>
      </c>
      <c r="I349" s="97" t="s">
        <v>69</v>
      </c>
      <c r="J349" s="27"/>
      <c r="K349" s="15"/>
      <c r="L349" s="15"/>
      <c r="M349" s="15">
        <v>1</v>
      </c>
      <c r="N349" s="15">
        <v>1</v>
      </c>
      <c r="O349" s="63"/>
      <c r="R349" t="str">
        <f t="shared" si="210"/>
        <v/>
      </c>
    </row>
    <row r="350" spans="1:18" s="12" customFormat="1" ht="32.25" customHeight="1" outlineLevel="1" x14ac:dyDescent="0.3">
      <c r="A350" s="108">
        <f t="shared" si="216"/>
        <v>17</v>
      </c>
      <c r="B350" s="108">
        <f t="shared" si="217"/>
        <v>4</v>
      </c>
      <c r="C350" s="109" t="str">
        <f t="shared" si="218"/>
        <v>00</v>
      </c>
      <c r="D350" s="110" t="str">
        <f t="shared" si="219"/>
        <v>Verbau</v>
      </c>
      <c r="E350" s="111" t="s">
        <v>388</v>
      </c>
      <c r="F350" s="29"/>
      <c r="G350" s="100"/>
      <c r="H350" s="63" t="s">
        <v>64</v>
      </c>
      <c r="I350" s="97" t="s">
        <v>69</v>
      </c>
      <c r="J350" s="27"/>
      <c r="K350" s="15"/>
      <c r="L350" s="15"/>
      <c r="M350" s="15">
        <v>1</v>
      </c>
      <c r="N350" s="15">
        <v>1</v>
      </c>
      <c r="O350" s="63"/>
      <c r="R350" t="str">
        <f t="shared" si="210"/>
        <v/>
      </c>
    </row>
    <row r="351" spans="1:18" s="12" customFormat="1" ht="32.25" customHeight="1" outlineLevel="1" x14ac:dyDescent="0.3">
      <c r="A351" s="108">
        <f t="shared" si="216"/>
        <v>17</v>
      </c>
      <c r="B351" s="108">
        <f t="shared" si="217"/>
        <v>5</v>
      </c>
      <c r="C351" s="109" t="str">
        <f t="shared" si="218"/>
        <v>00</v>
      </c>
      <c r="D351" s="110" t="str">
        <f t="shared" si="219"/>
        <v>Verbau</v>
      </c>
      <c r="E351" s="111" t="s">
        <v>267</v>
      </c>
      <c r="F351" s="29"/>
      <c r="G351" s="100"/>
      <c r="H351" s="63" t="s">
        <v>64</v>
      </c>
      <c r="I351" s="97"/>
      <c r="J351" s="27"/>
      <c r="K351" s="15"/>
      <c r="L351" s="15"/>
      <c r="M351" s="15">
        <v>1</v>
      </c>
      <c r="N351" s="15">
        <v>1</v>
      </c>
      <c r="O351" s="63"/>
      <c r="R351" t="str">
        <f t="shared" si="210"/>
        <v/>
      </c>
    </row>
    <row r="352" spans="1:18" s="12" customFormat="1" ht="32.25" customHeight="1" outlineLevel="1" x14ac:dyDescent="0.3">
      <c r="A352" s="108">
        <f t="shared" si="216"/>
        <v>17</v>
      </c>
      <c r="B352" s="108">
        <f t="shared" si="217"/>
        <v>6</v>
      </c>
      <c r="C352" s="109" t="str">
        <f t="shared" si="218"/>
        <v>00</v>
      </c>
      <c r="D352" s="110" t="str">
        <f t="shared" si="219"/>
        <v>Verbau</v>
      </c>
      <c r="E352" s="111" t="s">
        <v>187</v>
      </c>
      <c r="F352" s="29"/>
      <c r="G352" s="100"/>
      <c r="H352" s="63" t="s">
        <v>64</v>
      </c>
      <c r="I352" s="97"/>
      <c r="J352" s="27"/>
      <c r="K352" s="15"/>
      <c r="L352" s="15"/>
      <c r="M352" s="15">
        <v>1</v>
      </c>
      <c r="N352" s="15">
        <v>1</v>
      </c>
      <c r="O352" s="63"/>
      <c r="R352" t="str">
        <f t="shared" si="210"/>
        <v/>
      </c>
    </row>
    <row r="353" spans="1:18" s="12" customFormat="1" ht="32.25" customHeight="1" outlineLevel="1" x14ac:dyDescent="0.3">
      <c r="A353" s="108">
        <f t="shared" si="216"/>
        <v>17</v>
      </c>
      <c r="B353" s="108">
        <f t="shared" si="217"/>
        <v>7</v>
      </c>
      <c r="C353" s="109" t="str">
        <f t="shared" si="218"/>
        <v>00</v>
      </c>
      <c r="D353" s="110" t="str">
        <f t="shared" si="219"/>
        <v>Verbau</v>
      </c>
      <c r="E353" s="111" t="s">
        <v>389</v>
      </c>
      <c r="F353" s="29"/>
      <c r="G353" s="100"/>
      <c r="H353" s="63" t="s">
        <v>64</v>
      </c>
      <c r="I353" s="97"/>
      <c r="J353" s="27"/>
      <c r="K353" s="15"/>
      <c r="L353" s="15"/>
      <c r="M353" s="15">
        <v>1</v>
      </c>
      <c r="N353" s="15">
        <v>1</v>
      </c>
      <c r="O353" s="63"/>
      <c r="R353" t="str">
        <f t="shared" si="210"/>
        <v/>
      </c>
    </row>
    <row r="354" spans="1:18" s="12" customFormat="1" ht="32.25" customHeight="1" outlineLevel="1" x14ac:dyDescent="0.3">
      <c r="A354" s="108">
        <f t="shared" si="216"/>
        <v>17</v>
      </c>
      <c r="B354" s="108">
        <f t="shared" si="217"/>
        <v>8</v>
      </c>
      <c r="C354" s="109" t="str">
        <f t="shared" si="218"/>
        <v>00</v>
      </c>
      <c r="D354" s="110" t="str">
        <f t="shared" si="219"/>
        <v>Verbau</v>
      </c>
      <c r="E354" s="111" t="s">
        <v>390</v>
      </c>
      <c r="F354" s="29"/>
      <c r="G354" s="100"/>
      <c r="H354" s="63" t="s">
        <v>64</v>
      </c>
      <c r="I354" s="97"/>
      <c r="J354" s="27"/>
      <c r="K354" s="15"/>
      <c r="L354" s="15"/>
      <c r="M354" s="15">
        <v>1</v>
      </c>
      <c r="N354" s="15">
        <v>1</v>
      </c>
      <c r="O354" s="63"/>
      <c r="R354" t="str">
        <f t="shared" si="210"/>
        <v/>
      </c>
    </row>
    <row r="355" spans="1:18" s="12" customFormat="1" ht="32.25" customHeight="1" outlineLevel="1" x14ac:dyDescent="0.3">
      <c r="A355" s="108">
        <f t="shared" si="216"/>
        <v>17</v>
      </c>
      <c r="B355" s="108">
        <f t="shared" si="217"/>
        <v>9</v>
      </c>
      <c r="C355" s="109" t="str">
        <f t="shared" si="218"/>
        <v>00</v>
      </c>
      <c r="D355" s="110" t="str">
        <f t="shared" si="219"/>
        <v>Verbau</v>
      </c>
      <c r="E355" s="111" t="s">
        <v>391</v>
      </c>
      <c r="F355" s="29"/>
      <c r="G355" s="100"/>
      <c r="H355" s="63" t="s">
        <v>64</v>
      </c>
      <c r="I355" s="97"/>
      <c r="J355" s="27"/>
      <c r="K355" s="15"/>
      <c r="L355" s="15"/>
      <c r="M355" s="15">
        <v>1</v>
      </c>
      <c r="N355" s="15">
        <v>1</v>
      </c>
      <c r="O355" s="63"/>
      <c r="R355" t="str">
        <f t="shared" si="210"/>
        <v/>
      </c>
    </row>
    <row r="356" spans="1:18" s="12" customFormat="1" ht="32.25" customHeight="1" outlineLevel="1" x14ac:dyDescent="0.3">
      <c r="A356" s="108">
        <f t="shared" si="216"/>
        <v>17</v>
      </c>
      <c r="B356" s="108">
        <f t="shared" si="217"/>
        <v>10</v>
      </c>
      <c r="C356" s="109" t="str">
        <f t="shared" si="218"/>
        <v>00</v>
      </c>
      <c r="D356" s="110" t="str">
        <f t="shared" si="219"/>
        <v>Verbau</v>
      </c>
      <c r="E356" s="111" t="s">
        <v>208</v>
      </c>
      <c r="F356" s="29"/>
      <c r="G356" s="100"/>
      <c r="H356" s="63" t="s">
        <v>64</v>
      </c>
      <c r="I356" s="97"/>
      <c r="J356" s="27"/>
      <c r="K356" s="15"/>
      <c r="L356" s="15"/>
      <c r="M356" s="15">
        <v>1</v>
      </c>
      <c r="N356" s="15">
        <v>1</v>
      </c>
      <c r="O356" s="63"/>
      <c r="R356" t="str">
        <f t="shared" si="210"/>
        <v/>
      </c>
    </row>
    <row r="357" spans="1:18" s="12" customFormat="1" ht="32.25" customHeight="1" outlineLevel="1" x14ac:dyDescent="0.3">
      <c r="A357" s="108">
        <f t="shared" si="216"/>
        <v>17</v>
      </c>
      <c r="B357" s="108">
        <f t="shared" si="217"/>
        <v>11</v>
      </c>
      <c r="C357" s="109" t="str">
        <f t="shared" si="218"/>
        <v>00</v>
      </c>
      <c r="D357" s="110" t="str">
        <f t="shared" si="219"/>
        <v>Verbau</v>
      </c>
      <c r="E357" s="111" t="s">
        <v>392</v>
      </c>
      <c r="F357" s="29"/>
      <c r="G357" s="100" t="s">
        <v>393</v>
      </c>
      <c r="H357" s="63" t="s">
        <v>64</v>
      </c>
      <c r="I357" s="97"/>
      <c r="J357" s="27"/>
      <c r="K357" s="15"/>
      <c r="L357" s="15"/>
      <c r="M357" s="15">
        <v>1</v>
      </c>
      <c r="N357" s="15">
        <v>1</v>
      </c>
      <c r="O357" s="63"/>
      <c r="R357" t="str">
        <f t="shared" si="210"/>
        <v/>
      </c>
    </row>
    <row r="358" spans="1:18" s="12" customFormat="1" ht="32.25" customHeight="1" outlineLevel="1" x14ac:dyDescent="0.3">
      <c r="A358" s="108">
        <f t="shared" si="216"/>
        <v>17</v>
      </c>
      <c r="B358" s="108">
        <f t="shared" si="217"/>
        <v>12</v>
      </c>
      <c r="C358" s="109" t="str">
        <f t="shared" si="218"/>
        <v>00</v>
      </c>
      <c r="D358" s="110" t="str">
        <f t="shared" si="219"/>
        <v>Verbau</v>
      </c>
      <c r="E358" s="111" t="s">
        <v>394</v>
      </c>
      <c r="F358" s="29"/>
      <c r="G358" s="100"/>
      <c r="H358" s="63" t="s">
        <v>64</v>
      </c>
      <c r="I358" s="97"/>
      <c r="J358" s="27"/>
      <c r="K358" s="15"/>
      <c r="L358" s="15"/>
      <c r="M358" s="15">
        <v>1</v>
      </c>
      <c r="N358" s="15">
        <v>1</v>
      </c>
      <c r="O358" s="63"/>
      <c r="R358" t="str">
        <f t="shared" si="210"/>
        <v/>
      </c>
    </row>
    <row r="359" spans="1:18" s="12" customFormat="1" ht="32.25" customHeight="1" outlineLevel="1" x14ac:dyDescent="0.3">
      <c r="A359" s="108">
        <f t="shared" si="216"/>
        <v>17</v>
      </c>
      <c r="B359" s="108">
        <f t="shared" si="217"/>
        <v>13</v>
      </c>
      <c r="C359" s="109" t="str">
        <f t="shared" si="218"/>
        <v>00</v>
      </c>
      <c r="D359" s="110" t="str">
        <f t="shared" si="219"/>
        <v>Verbau</v>
      </c>
      <c r="E359" s="111" t="s">
        <v>395</v>
      </c>
      <c r="F359" s="29"/>
      <c r="G359" s="100"/>
      <c r="H359" s="63" t="s">
        <v>64</v>
      </c>
      <c r="I359" s="97" t="s">
        <v>168</v>
      </c>
      <c r="J359" s="27"/>
      <c r="K359" s="15"/>
      <c r="L359" s="15"/>
      <c r="M359" s="15">
        <v>1</v>
      </c>
      <c r="N359" s="15">
        <v>1</v>
      </c>
      <c r="O359" s="63"/>
      <c r="R359" t="str">
        <f t="shared" si="210"/>
        <v/>
      </c>
    </row>
    <row r="360" spans="1:18" s="12" customFormat="1" ht="32.25" customHeight="1" outlineLevel="1" x14ac:dyDescent="0.3">
      <c r="A360" s="108">
        <f t="shared" si="216"/>
        <v>17</v>
      </c>
      <c r="B360" s="108">
        <f t="shared" si="217"/>
        <v>14</v>
      </c>
      <c r="C360" s="109" t="str">
        <f t="shared" si="218"/>
        <v>00</v>
      </c>
      <c r="D360" s="110" t="str">
        <f t="shared" si="219"/>
        <v>Verbau</v>
      </c>
      <c r="E360" s="111" t="s">
        <v>396</v>
      </c>
      <c r="F360" s="29"/>
      <c r="G360" s="100"/>
      <c r="H360" s="63" t="s">
        <v>64</v>
      </c>
      <c r="I360" s="97"/>
      <c r="J360" s="27"/>
      <c r="K360" s="15"/>
      <c r="L360" s="15"/>
      <c r="M360" s="15">
        <v>1</v>
      </c>
      <c r="N360" s="15">
        <v>1</v>
      </c>
      <c r="O360" s="63"/>
      <c r="R360" t="str">
        <f t="shared" si="210"/>
        <v/>
      </c>
    </row>
    <row r="361" spans="1:18" s="12" customFormat="1" ht="32.25" customHeight="1" outlineLevel="1" x14ac:dyDescent="0.3">
      <c r="A361" s="108">
        <f t="shared" si="216"/>
        <v>17</v>
      </c>
      <c r="B361" s="108">
        <f t="shared" si="217"/>
        <v>15</v>
      </c>
      <c r="C361" s="109" t="str">
        <f t="shared" si="218"/>
        <v>00</v>
      </c>
      <c r="D361" s="110" t="str">
        <f t="shared" si="219"/>
        <v>Verbau</v>
      </c>
      <c r="E361" s="111" t="s">
        <v>397</v>
      </c>
      <c r="F361" s="29"/>
      <c r="G361" s="100"/>
      <c r="H361" s="63" t="s">
        <v>64</v>
      </c>
      <c r="I361" s="97"/>
      <c r="J361" s="27"/>
      <c r="K361" s="15"/>
      <c r="L361" s="15"/>
      <c r="M361" s="15">
        <v>1</v>
      </c>
      <c r="N361" s="15">
        <v>1</v>
      </c>
      <c r="O361" s="63"/>
      <c r="R361" t="str">
        <f t="shared" si="210"/>
        <v/>
      </c>
    </row>
    <row r="362" spans="1:18" ht="32.25" customHeight="1" x14ac:dyDescent="0.3">
      <c r="A362" s="108">
        <f t="shared" ref="A362:A364" si="220">IF(D362=D361,A361,A361+1)</f>
        <v>18</v>
      </c>
      <c r="B362" s="108" t="str">
        <f t="shared" ref="B362:B364" si="221">IF(AND(F362="",E362=""),"00",IF(F362&lt;&gt;"",B361,B361+1))</f>
        <v>00</v>
      </c>
      <c r="C362" s="109" t="str">
        <f t="shared" ref="C362:C364" si="222">IF(F362&lt;&gt;"",C361+1,"00")</f>
        <v>00</v>
      </c>
      <c r="D362" s="110" t="s">
        <v>398</v>
      </c>
      <c r="E362" s="14"/>
      <c r="F362" s="29"/>
      <c r="G362" s="100"/>
      <c r="H362" s="63" t="s">
        <v>30</v>
      </c>
      <c r="I362" s="97"/>
      <c r="J362" s="27"/>
      <c r="K362" s="15"/>
      <c r="L362" s="15">
        <v>1</v>
      </c>
      <c r="M362" s="15">
        <v>1</v>
      </c>
      <c r="N362" s="15">
        <v>1</v>
      </c>
      <c r="O362" s="63"/>
      <c r="R362" t="str">
        <f t="shared" si="210"/>
        <v/>
      </c>
    </row>
    <row r="363" spans="1:18" s="12" customFormat="1" ht="32.25" customHeight="1" outlineLevel="1" x14ac:dyDescent="0.3">
      <c r="A363" s="108">
        <f t="shared" si="220"/>
        <v>18</v>
      </c>
      <c r="B363" s="108">
        <f t="shared" si="221"/>
        <v>1</v>
      </c>
      <c r="C363" s="109" t="str">
        <f t="shared" si="222"/>
        <v>00</v>
      </c>
      <c r="D363" s="110" t="str">
        <f t="shared" ref="D363:D369" si="223">D362</f>
        <v>Versorgung</v>
      </c>
      <c r="E363" s="111" t="s">
        <v>350</v>
      </c>
      <c r="F363" s="29"/>
      <c r="G363" s="100" t="s">
        <v>399</v>
      </c>
      <c r="H363" s="63" t="s">
        <v>30</v>
      </c>
      <c r="I363" s="97"/>
      <c r="J363" s="27"/>
      <c r="K363" s="15"/>
      <c r="L363" s="15">
        <v>1</v>
      </c>
      <c r="M363" s="15">
        <v>1</v>
      </c>
      <c r="N363" s="15">
        <v>1</v>
      </c>
      <c r="O363" s="63"/>
      <c r="R363" t="str">
        <f t="shared" si="210"/>
        <v/>
      </c>
    </row>
    <row r="364" spans="1:18" s="12" customFormat="1" ht="32.25" customHeight="1" outlineLevel="2" x14ac:dyDescent="0.3">
      <c r="A364" s="108">
        <f t="shared" si="220"/>
        <v>18</v>
      </c>
      <c r="B364" s="108">
        <f t="shared" si="221"/>
        <v>1</v>
      </c>
      <c r="C364" s="109">
        <f t="shared" si="222"/>
        <v>1</v>
      </c>
      <c r="D364" s="110" t="str">
        <f t="shared" si="223"/>
        <v>Versorgung</v>
      </c>
      <c r="E364" s="120" t="str">
        <f t="shared" ref="E364:E369" si="224">E363</f>
        <v>Leitung</v>
      </c>
      <c r="F364" s="111" t="s">
        <v>351</v>
      </c>
      <c r="G364" s="100"/>
      <c r="H364" s="63" t="s">
        <v>44</v>
      </c>
      <c r="I364" s="97"/>
      <c r="J364" s="27"/>
      <c r="K364" s="15"/>
      <c r="L364" s="15">
        <v>1</v>
      </c>
      <c r="M364" s="15">
        <v>1</v>
      </c>
      <c r="N364" s="15">
        <v>1</v>
      </c>
      <c r="O364" s="63"/>
      <c r="R364" t="str">
        <f t="shared" si="210"/>
        <v/>
      </c>
    </row>
    <row r="365" spans="1:18" s="12" customFormat="1" ht="32.25" customHeight="1" outlineLevel="2" x14ac:dyDescent="0.3">
      <c r="A365" s="108">
        <f>IF(D365=D364,A364,A364+1)</f>
        <v>18</v>
      </c>
      <c r="B365" s="108">
        <f>IF(AND(F365="",E365=""),"00",IF(F365&lt;&gt;"",B364,B364+1))</f>
        <v>1</v>
      </c>
      <c r="C365" s="109">
        <f>IF(F365&lt;&gt;"",C364+1,"00")</f>
        <v>2</v>
      </c>
      <c r="D365" s="110" t="str">
        <f t="shared" si="223"/>
        <v>Versorgung</v>
      </c>
      <c r="E365" s="120" t="str">
        <f t="shared" si="224"/>
        <v>Leitung</v>
      </c>
      <c r="F365" s="111" t="s">
        <v>298</v>
      </c>
      <c r="G365" s="100"/>
      <c r="H365" s="63" t="s">
        <v>44</v>
      </c>
      <c r="I365" s="97"/>
      <c r="J365" s="27"/>
      <c r="K365" s="15"/>
      <c r="L365" s="15">
        <v>1</v>
      </c>
      <c r="M365" s="15">
        <v>1</v>
      </c>
      <c r="N365" s="15">
        <v>1</v>
      </c>
      <c r="O365" s="63"/>
      <c r="R365" t="str">
        <f t="shared" si="210"/>
        <v/>
      </c>
    </row>
    <row r="366" spans="1:18" s="12" customFormat="1" ht="32.25" customHeight="1" outlineLevel="2" x14ac:dyDescent="0.3">
      <c r="A366" s="108">
        <f>IF(D366=D365,A365,A365+1)</f>
        <v>18</v>
      </c>
      <c r="B366" s="108">
        <f>IF(AND(F366="",E366=""),"00",IF(F366&lt;&gt;"",B365,B365+1))</f>
        <v>1</v>
      </c>
      <c r="C366" s="109">
        <f>IF(F366&lt;&gt;"",C365+1,"00")</f>
        <v>3</v>
      </c>
      <c r="D366" s="110" t="str">
        <f t="shared" si="223"/>
        <v>Versorgung</v>
      </c>
      <c r="E366" s="120" t="str">
        <f t="shared" si="224"/>
        <v>Leitung</v>
      </c>
      <c r="F366" s="111" t="s">
        <v>353</v>
      </c>
      <c r="G366" s="100"/>
      <c r="H366" s="63" t="s">
        <v>44</v>
      </c>
      <c r="I366" s="97"/>
      <c r="J366" s="27"/>
      <c r="K366" s="15"/>
      <c r="L366" s="15">
        <v>1</v>
      </c>
      <c r="M366" s="15">
        <v>1</v>
      </c>
      <c r="N366" s="15">
        <v>1</v>
      </c>
      <c r="O366" s="63"/>
      <c r="R366" t="str">
        <f t="shared" si="210"/>
        <v/>
      </c>
    </row>
    <row r="367" spans="1:18" s="12" customFormat="1" ht="32.25" customHeight="1" outlineLevel="2" x14ac:dyDescent="0.3">
      <c r="A367" s="108">
        <f>IF(D367=D366,A366,A366+1)</f>
        <v>18</v>
      </c>
      <c r="B367" s="108">
        <f>IF(AND(F367="",E367=""),"00",IF(F367&lt;&gt;"",B366,B366+1))</f>
        <v>1</v>
      </c>
      <c r="C367" s="109">
        <f>IF(F367&lt;&gt;"",C366+1,"00")</f>
        <v>4</v>
      </c>
      <c r="D367" s="110" t="str">
        <f t="shared" si="223"/>
        <v>Versorgung</v>
      </c>
      <c r="E367" s="120" t="str">
        <f t="shared" si="224"/>
        <v>Leitung</v>
      </c>
      <c r="F367" s="111" t="s">
        <v>354</v>
      </c>
      <c r="G367" s="100"/>
      <c r="H367" s="63" t="s">
        <v>44</v>
      </c>
      <c r="I367" s="97"/>
      <c r="J367" s="27"/>
      <c r="K367" s="15"/>
      <c r="L367" s="15">
        <v>1</v>
      </c>
      <c r="M367" s="15">
        <v>1</v>
      </c>
      <c r="N367" s="15">
        <v>1</v>
      </c>
      <c r="O367" s="63"/>
      <c r="R367" t="str">
        <f t="shared" si="210"/>
        <v/>
      </c>
    </row>
    <row r="368" spans="1:18" s="12" customFormat="1" ht="32.25" customHeight="1" outlineLevel="2" x14ac:dyDescent="0.3">
      <c r="A368" s="108">
        <f>IF(D368=D367,A367,A367+1)</f>
        <v>18</v>
      </c>
      <c r="B368" s="108">
        <f>IF(AND(F368="",E368=""),"00",IF(F368&lt;&gt;"",B367,B367+1))</f>
        <v>1</v>
      </c>
      <c r="C368" s="109">
        <f>IF(F368&lt;&gt;"",C367+1,"00")</f>
        <v>5</v>
      </c>
      <c r="D368" s="110" t="str">
        <f t="shared" si="223"/>
        <v>Versorgung</v>
      </c>
      <c r="E368" s="120" t="str">
        <f t="shared" si="224"/>
        <v>Leitung</v>
      </c>
      <c r="F368" s="111" t="s">
        <v>355</v>
      </c>
      <c r="G368" s="100"/>
      <c r="H368" s="63" t="s">
        <v>44</v>
      </c>
      <c r="I368" s="97"/>
      <c r="J368" s="27"/>
      <c r="K368" s="15"/>
      <c r="L368" s="15">
        <v>1</v>
      </c>
      <c r="M368" s="15">
        <v>1</v>
      </c>
      <c r="N368" s="15">
        <v>1</v>
      </c>
      <c r="O368" s="63"/>
      <c r="R368" t="str">
        <f t="shared" si="210"/>
        <v/>
      </c>
    </row>
    <row r="369" spans="1:18" s="12" customFormat="1" ht="32.25" customHeight="1" outlineLevel="2" x14ac:dyDescent="0.3">
      <c r="A369" s="108">
        <f>IF(D369=D368,A368,A368+1)</f>
        <v>18</v>
      </c>
      <c r="B369" s="108">
        <f>IF(AND(F369="",E369=""),"00",IF(F369&lt;&gt;"",B368,B368+1))</f>
        <v>1</v>
      </c>
      <c r="C369" s="109">
        <f>IF(F369&lt;&gt;"",C368+1,"00")</f>
        <v>6</v>
      </c>
      <c r="D369" s="110" t="str">
        <f t="shared" si="223"/>
        <v>Versorgung</v>
      </c>
      <c r="E369" s="120" t="str">
        <f t="shared" si="224"/>
        <v>Leitung</v>
      </c>
      <c r="F369" s="111" t="s">
        <v>400</v>
      </c>
      <c r="G369" s="100"/>
      <c r="H369" s="63" t="s">
        <v>44</v>
      </c>
      <c r="I369" s="97"/>
      <c r="J369" s="27"/>
      <c r="K369" s="15"/>
      <c r="L369" s="15">
        <v>1</v>
      </c>
      <c r="M369" s="15">
        <v>1</v>
      </c>
      <c r="N369" s="15">
        <v>1</v>
      </c>
      <c r="O369" s="63"/>
      <c r="R369" t="str">
        <f t="shared" si="210"/>
        <v/>
      </c>
    </row>
    <row r="370" spans="1:18" s="12" customFormat="1" ht="32.25" customHeight="1" outlineLevel="1" x14ac:dyDescent="0.3">
      <c r="A370" s="108">
        <f t="shared" ref="A370:A371" si="225">IF(D370=D369,A369,A369+1)</f>
        <v>18</v>
      </c>
      <c r="B370" s="108">
        <f t="shared" ref="B370:B371" si="226">IF(AND(F370="",E370=""),"00",IF(F370&lt;&gt;"",B369,B369+1))</f>
        <v>2</v>
      </c>
      <c r="C370" s="109" t="str">
        <f t="shared" ref="C370:C371" si="227">IF(F370&lt;&gt;"",C369+1,"00")</f>
        <v>00</v>
      </c>
      <c r="D370" s="110" t="str">
        <f>D368</f>
        <v>Versorgung</v>
      </c>
      <c r="E370" s="111" t="s">
        <v>401</v>
      </c>
      <c r="F370" s="29"/>
      <c r="G370" s="100"/>
      <c r="H370" s="63" t="s">
        <v>30</v>
      </c>
      <c r="I370" s="97"/>
      <c r="J370" s="27"/>
      <c r="K370" s="15"/>
      <c r="L370" s="15">
        <v>1</v>
      </c>
      <c r="M370" s="15">
        <v>1</v>
      </c>
      <c r="N370" s="15">
        <v>1</v>
      </c>
      <c r="O370" s="63"/>
      <c r="R370" t="str">
        <f t="shared" si="210"/>
        <v/>
      </c>
    </row>
    <row r="371" spans="1:18" s="12" customFormat="1" ht="32.25" customHeight="1" outlineLevel="2" x14ac:dyDescent="0.3">
      <c r="A371" s="108">
        <f t="shared" si="225"/>
        <v>18</v>
      </c>
      <c r="B371" s="108">
        <f t="shared" si="226"/>
        <v>2</v>
      </c>
      <c r="C371" s="109">
        <f t="shared" si="227"/>
        <v>1</v>
      </c>
      <c r="D371" s="110" t="str">
        <f t="shared" ref="D371:E377" si="228">D370</f>
        <v>Versorgung</v>
      </c>
      <c r="E371" s="120" t="str">
        <f t="shared" si="228"/>
        <v>ElektrischeLeitung</v>
      </c>
      <c r="F371" s="111" t="s">
        <v>402</v>
      </c>
      <c r="G371" s="100"/>
      <c r="H371" s="63" t="s">
        <v>30</v>
      </c>
      <c r="I371" s="97"/>
      <c r="J371" s="27"/>
      <c r="K371" s="15"/>
      <c r="L371" s="15">
        <v>1</v>
      </c>
      <c r="M371" s="15">
        <v>1</v>
      </c>
      <c r="N371" s="15">
        <v>1</v>
      </c>
      <c r="O371" s="63"/>
      <c r="R371" t="str">
        <f t="shared" si="210"/>
        <v/>
      </c>
    </row>
    <row r="372" spans="1:18" s="12" customFormat="1" ht="32.25" customHeight="1" outlineLevel="2" x14ac:dyDescent="0.3">
      <c r="A372" s="108">
        <f t="shared" ref="A372:A380" si="229">IF(D372=D371,A371,A371+1)</f>
        <v>18</v>
      </c>
      <c r="B372" s="108">
        <f t="shared" ref="B372:B380" si="230">IF(AND(F372="",E372=""),"00",IF(F372&lt;&gt;"",B371,B371+1))</f>
        <v>2</v>
      </c>
      <c r="C372" s="109">
        <f t="shared" ref="C372:C380" si="231">IF(F372&lt;&gt;"",C371+1,"00")</f>
        <v>2</v>
      </c>
      <c r="D372" s="110" t="str">
        <f t="shared" si="228"/>
        <v>Versorgung</v>
      </c>
      <c r="E372" s="120" t="str">
        <f t="shared" si="228"/>
        <v>ElektrischeLeitung</v>
      </c>
      <c r="F372" s="111" t="s">
        <v>403</v>
      </c>
      <c r="G372" s="100"/>
      <c r="H372" s="63" t="s">
        <v>30</v>
      </c>
      <c r="I372" s="97"/>
      <c r="J372" s="27"/>
      <c r="K372" s="15"/>
      <c r="L372" s="15">
        <v>1</v>
      </c>
      <c r="M372" s="15">
        <v>1</v>
      </c>
      <c r="N372" s="15">
        <v>1</v>
      </c>
      <c r="O372" s="63"/>
      <c r="R372" t="str">
        <f t="shared" si="210"/>
        <v/>
      </c>
    </row>
    <row r="373" spans="1:18" s="12" customFormat="1" ht="32.25" customHeight="1" outlineLevel="2" x14ac:dyDescent="0.3">
      <c r="A373" s="108">
        <f t="shared" si="229"/>
        <v>18</v>
      </c>
      <c r="B373" s="108">
        <f t="shared" si="230"/>
        <v>2</v>
      </c>
      <c r="C373" s="109">
        <f t="shared" si="231"/>
        <v>3</v>
      </c>
      <c r="D373" s="110" t="str">
        <f t="shared" si="228"/>
        <v>Versorgung</v>
      </c>
      <c r="E373" s="120" t="str">
        <f t="shared" si="228"/>
        <v>ElektrischeLeitung</v>
      </c>
      <c r="F373" s="111" t="s">
        <v>404</v>
      </c>
      <c r="G373" s="100"/>
      <c r="H373" s="63" t="s">
        <v>30</v>
      </c>
      <c r="I373" s="97"/>
      <c r="J373" s="27"/>
      <c r="K373" s="15"/>
      <c r="L373" s="15">
        <v>1</v>
      </c>
      <c r="M373" s="15">
        <v>1</v>
      </c>
      <c r="N373" s="15">
        <v>1</v>
      </c>
      <c r="O373" s="63"/>
      <c r="R373" t="str">
        <f t="shared" si="210"/>
        <v/>
      </c>
    </row>
    <row r="374" spans="1:18" s="12" customFormat="1" ht="32.25" customHeight="1" outlineLevel="2" x14ac:dyDescent="0.3">
      <c r="A374" s="108">
        <f t="shared" ref="A374:A376" si="232">IF(D374=D373,A373,A373+1)</f>
        <v>18</v>
      </c>
      <c r="B374" s="108">
        <f t="shared" ref="B374:B376" si="233">IF(AND(F374="",E374=""),"00",IF(F374&lt;&gt;"",B373,B373+1))</f>
        <v>2</v>
      </c>
      <c r="C374" s="109">
        <f t="shared" ref="C374:C376" si="234">IF(F374&lt;&gt;"",C373+1,"00")</f>
        <v>4</v>
      </c>
      <c r="D374" s="110" t="str">
        <f t="shared" ref="D374:E374" si="235">D373</f>
        <v>Versorgung</v>
      </c>
      <c r="E374" s="120" t="str">
        <f t="shared" si="235"/>
        <v>ElektrischeLeitung</v>
      </c>
      <c r="F374" s="111" t="s">
        <v>298</v>
      </c>
      <c r="G374" s="100"/>
      <c r="H374" s="63" t="s">
        <v>30</v>
      </c>
      <c r="I374" s="97"/>
      <c r="J374" s="27"/>
      <c r="K374" s="15"/>
      <c r="L374" s="15">
        <v>1</v>
      </c>
      <c r="M374" s="15">
        <v>1</v>
      </c>
      <c r="N374" s="15">
        <v>1</v>
      </c>
      <c r="O374" s="63"/>
      <c r="R374" t="str">
        <f t="shared" si="210"/>
        <v/>
      </c>
    </row>
    <row r="375" spans="1:18" s="12" customFormat="1" ht="32.25" customHeight="1" outlineLevel="2" x14ac:dyDescent="0.3">
      <c r="A375" s="108">
        <f t="shared" si="232"/>
        <v>18</v>
      </c>
      <c r="B375" s="108">
        <f t="shared" si="233"/>
        <v>2</v>
      </c>
      <c r="C375" s="109">
        <f t="shared" si="234"/>
        <v>5</v>
      </c>
      <c r="D375" s="110" t="str">
        <f t="shared" ref="D375:E375" si="236">D374</f>
        <v>Versorgung</v>
      </c>
      <c r="E375" s="120" t="str">
        <f t="shared" si="236"/>
        <v>ElektrischeLeitung</v>
      </c>
      <c r="F375" s="111" t="s">
        <v>400</v>
      </c>
      <c r="G375" s="100"/>
      <c r="H375" s="63" t="s">
        <v>30</v>
      </c>
      <c r="I375" s="97"/>
      <c r="J375" s="27"/>
      <c r="K375" s="15"/>
      <c r="L375" s="15">
        <v>1</v>
      </c>
      <c r="M375" s="15">
        <v>1</v>
      </c>
      <c r="N375" s="15">
        <v>1</v>
      </c>
      <c r="O375" s="63"/>
      <c r="R375" t="str">
        <f t="shared" si="210"/>
        <v/>
      </c>
    </row>
    <row r="376" spans="1:18" s="12" customFormat="1" ht="32.25" customHeight="1" outlineLevel="2" x14ac:dyDescent="0.3">
      <c r="A376" s="108">
        <f t="shared" si="232"/>
        <v>18</v>
      </c>
      <c r="B376" s="108">
        <f t="shared" si="233"/>
        <v>2</v>
      </c>
      <c r="C376" s="109">
        <f t="shared" si="234"/>
        <v>6</v>
      </c>
      <c r="D376" s="110" t="str">
        <f t="shared" ref="D376:E376" si="237">D375</f>
        <v>Versorgung</v>
      </c>
      <c r="E376" s="120" t="str">
        <f t="shared" si="237"/>
        <v>ElektrischeLeitung</v>
      </c>
      <c r="F376" s="111" t="s">
        <v>403</v>
      </c>
      <c r="G376" s="100"/>
      <c r="H376" s="63" t="s">
        <v>30</v>
      </c>
      <c r="I376" s="97"/>
      <c r="J376" s="27"/>
      <c r="K376" s="15"/>
      <c r="L376" s="15">
        <v>1</v>
      </c>
      <c r="M376" s="15">
        <v>1</v>
      </c>
      <c r="N376" s="15">
        <v>1</v>
      </c>
      <c r="O376" s="63"/>
      <c r="R376" t="str">
        <f t="shared" si="210"/>
        <v/>
      </c>
    </row>
    <row r="377" spans="1:18" s="12" customFormat="1" ht="32.25" customHeight="1" outlineLevel="1" x14ac:dyDescent="0.3">
      <c r="A377" s="108">
        <f t="shared" ref="A377" si="238">IF(D377=D376,A376,A376+1)</f>
        <v>18</v>
      </c>
      <c r="B377" s="108">
        <f t="shared" ref="B377" si="239">IF(AND(F377="",E377=""),"00",IF(F377&lt;&gt;"",B376,B376+1))</f>
        <v>3</v>
      </c>
      <c r="C377" s="109" t="str">
        <f t="shared" ref="C377" si="240">IF(F377&lt;&gt;"",C376+1,"00")</f>
        <v>00</v>
      </c>
      <c r="D377" s="110" t="str">
        <f t="shared" si="228"/>
        <v>Versorgung</v>
      </c>
      <c r="E377" s="111" t="s">
        <v>369</v>
      </c>
      <c r="F377" s="29"/>
      <c r="G377" s="100"/>
      <c r="H377" s="63" t="s">
        <v>30</v>
      </c>
      <c r="I377" s="97"/>
      <c r="J377" s="27"/>
      <c r="K377" s="15"/>
      <c r="L377" s="15">
        <v>1</v>
      </c>
      <c r="M377" s="15">
        <v>1</v>
      </c>
      <c r="N377" s="15">
        <v>1</v>
      </c>
      <c r="O377" s="63"/>
      <c r="R377" t="str">
        <f t="shared" si="210"/>
        <v/>
      </c>
    </row>
    <row r="378" spans="1:18" s="12" customFormat="1" ht="32.25" customHeight="1" outlineLevel="2" x14ac:dyDescent="0.3">
      <c r="A378" s="108">
        <f t="shared" si="229"/>
        <v>18</v>
      </c>
      <c r="B378" s="108">
        <f t="shared" si="230"/>
        <v>3</v>
      </c>
      <c r="C378" s="109">
        <f t="shared" si="231"/>
        <v>1</v>
      </c>
      <c r="D378" s="110" t="str">
        <f t="shared" ref="D378:E385" si="241">D377</f>
        <v>Versorgung</v>
      </c>
      <c r="E378" s="120" t="str">
        <f t="shared" si="241"/>
        <v>Schacht</v>
      </c>
      <c r="F378" s="111" t="s">
        <v>405</v>
      </c>
      <c r="G378" s="100"/>
      <c r="H378" s="63" t="s">
        <v>30</v>
      </c>
      <c r="I378" s="97"/>
      <c r="J378" s="15"/>
      <c r="K378" s="15"/>
      <c r="L378" s="15">
        <v>1</v>
      </c>
      <c r="M378" s="15">
        <v>1</v>
      </c>
      <c r="N378" s="15">
        <v>1</v>
      </c>
      <c r="O378" s="63"/>
      <c r="R378" t="str">
        <f t="shared" si="210"/>
        <v/>
      </c>
    </row>
    <row r="379" spans="1:18" s="12" customFormat="1" ht="32.25" customHeight="1" outlineLevel="2" x14ac:dyDescent="0.3">
      <c r="A379" s="108">
        <f>IF(D379=D378,A378,A378+1)</f>
        <v>18</v>
      </c>
      <c r="B379" s="108">
        <f>IF(AND(F379="",E379=""),"00",IF(F379&lt;&gt;"",B378,B378+1))</f>
        <v>3</v>
      </c>
      <c r="C379" s="109">
        <f>IF(F379&lt;&gt;"",C378+1,"00")</f>
        <v>2</v>
      </c>
      <c r="D379" s="110" t="str">
        <f>D378</f>
        <v>Versorgung</v>
      </c>
      <c r="E379" s="120" t="str">
        <f>E378</f>
        <v>Schacht</v>
      </c>
      <c r="F379" s="111" t="s">
        <v>406</v>
      </c>
      <c r="G379" s="100"/>
      <c r="H379" s="63" t="s">
        <v>30</v>
      </c>
      <c r="I379" s="97"/>
      <c r="J379" s="15"/>
      <c r="K379" s="15"/>
      <c r="L379" s="15">
        <v>1</v>
      </c>
      <c r="M379" s="15">
        <v>1</v>
      </c>
      <c r="N379" s="15">
        <v>1</v>
      </c>
      <c r="O379" s="63"/>
      <c r="R379" t="str">
        <f t="shared" si="210"/>
        <v/>
      </c>
    </row>
    <row r="380" spans="1:18" s="12" customFormat="1" ht="32.25" customHeight="1" outlineLevel="2" x14ac:dyDescent="0.3">
      <c r="A380" s="108">
        <f t="shared" si="229"/>
        <v>18</v>
      </c>
      <c r="B380" s="108">
        <f t="shared" si="230"/>
        <v>3</v>
      </c>
      <c r="C380" s="109">
        <f t="shared" si="231"/>
        <v>3</v>
      </c>
      <c r="D380" s="110" t="str">
        <f t="shared" si="241"/>
        <v>Versorgung</v>
      </c>
      <c r="E380" s="120" t="str">
        <f t="shared" si="241"/>
        <v>Schacht</v>
      </c>
      <c r="F380" s="111" t="s">
        <v>407</v>
      </c>
      <c r="G380" s="100"/>
      <c r="H380" s="63" t="s">
        <v>30</v>
      </c>
      <c r="I380" s="97"/>
      <c r="J380" s="15"/>
      <c r="K380" s="15"/>
      <c r="L380" s="15">
        <v>1</v>
      </c>
      <c r="M380" s="15">
        <v>1</v>
      </c>
      <c r="N380" s="15">
        <v>1</v>
      </c>
      <c r="O380" s="63"/>
      <c r="R380" t="str">
        <f t="shared" si="210"/>
        <v/>
      </c>
    </row>
    <row r="381" spans="1:18" s="12" customFormat="1" ht="32.25" customHeight="1" outlineLevel="2" x14ac:dyDescent="0.3">
      <c r="A381" s="108">
        <f t="shared" ref="A381:A437" si="242">IF(D381=D380,A380,A380+1)</f>
        <v>18</v>
      </c>
      <c r="B381" s="108">
        <f t="shared" ref="B381:B437" si="243">IF(AND(F381="",E381=""),"00",IF(F381&lt;&gt;"",B380,B380+1))</f>
        <v>3</v>
      </c>
      <c r="C381" s="109">
        <f t="shared" ref="C381:C437" si="244">IF(F381&lt;&gt;"",C380+1,"00")</f>
        <v>4</v>
      </c>
      <c r="D381" s="110" t="str">
        <f t="shared" si="241"/>
        <v>Versorgung</v>
      </c>
      <c r="E381" s="120" t="str">
        <f t="shared" si="241"/>
        <v>Schacht</v>
      </c>
      <c r="F381" s="111" t="s">
        <v>408</v>
      </c>
      <c r="G381" s="100"/>
      <c r="H381" s="63" t="s">
        <v>30</v>
      </c>
      <c r="I381" s="97"/>
      <c r="J381" s="15"/>
      <c r="K381" s="15"/>
      <c r="L381" s="15">
        <v>1</v>
      </c>
      <c r="M381" s="15">
        <v>1</v>
      </c>
      <c r="N381" s="15">
        <v>1</v>
      </c>
      <c r="O381" s="63"/>
      <c r="R381" t="str">
        <f t="shared" si="210"/>
        <v/>
      </c>
    </row>
    <row r="382" spans="1:18" s="12" customFormat="1" ht="32.25" customHeight="1" outlineLevel="1" x14ac:dyDescent="0.3">
      <c r="A382" s="108">
        <f t="shared" si="242"/>
        <v>18</v>
      </c>
      <c r="B382" s="108">
        <f t="shared" si="243"/>
        <v>4</v>
      </c>
      <c r="C382" s="109" t="str">
        <f t="shared" si="244"/>
        <v>00</v>
      </c>
      <c r="D382" s="110" t="str">
        <f t="shared" si="241"/>
        <v>Versorgung</v>
      </c>
      <c r="E382" s="111" t="s">
        <v>378</v>
      </c>
      <c r="F382" s="29"/>
      <c r="G382" s="100"/>
      <c r="H382" s="63" t="s">
        <v>30</v>
      </c>
      <c r="I382" s="97"/>
      <c r="J382" s="27"/>
      <c r="K382" s="15"/>
      <c r="L382" s="15">
        <v>1</v>
      </c>
      <c r="M382" s="15">
        <v>1</v>
      </c>
      <c r="N382" s="15">
        <v>1</v>
      </c>
      <c r="O382" s="63"/>
      <c r="R382" t="str">
        <f t="shared" si="210"/>
        <v/>
      </c>
    </row>
    <row r="383" spans="1:18" s="12" customFormat="1" ht="32.25" customHeight="1" outlineLevel="2" x14ac:dyDescent="0.3">
      <c r="A383" s="108">
        <f t="shared" si="242"/>
        <v>18</v>
      </c>
      <c r="B383" s="108">
        <f t="shared" si="243"/>
        <v>4</v>
      </c>
      <c r="C383" s="109">
        <f t="shared" si="244"/>
        <v>1</v>
      </c>
      <c r="D383" s="110" t="str">
        <f t="shared" si="241"/>
        <v>Versorgung</v>
      </c>
      <c r="E383" s="120" t="str">
        <f t="shared" si="241"/>
        <v>Anlage</v>
      </c>
      <c r="F383" s="111" t="s">
        <v>409</v>
      </c>
      <c r="G383" s="100"/>
      <c r="H383" s="63" t="s">
        <v>30</v>
      </c>
      <c r="I383" s="97"/>
      <c r="J383" s="15"/>
      <c r="K383" s="15"/>
      <c r="L383" s="15">
        <v>1</v>
      </c>
      <c r="M383" s="15">
        <v>1</v>
      </c>
      <c r="N383" s="15">
        <v>1</v>
      </c>
      <c r="O383" s="63"/>
      <c r="R383" t="str">
        <f t="shared" si="210"/>
        <v/>
      </c>
    </row>
    <row r="384" spans="1:18" s="12" customFormat="1" ht="32.25" customHeight="1" outlineLevel="2" x14ac:dyDescent="0.3">
      <c r="A384" s="108">
        <f t="shared" si="242"/>
        <v>18</v>
      </c>
      <c r="B384" s="108">
        <f t="shared" si="243"/>
        <v>4</v>
      </c>
      <c r="C384" s="109">
        <f t="shared" si="244"/>
        <v>2</v>
      </c>
      <c r="D384" s="110" t="str">
        <f t="shared" si="241"/>
        <v>Versorgung</v>
      </c>
      <c r="E384" s="120" t="str">
        <f t="shared" si="241"/>
        <v>Anlage</v>
      </c>
      <c r="F384" s="111" t="s">
        <v>410</v>
      </c>
      <c r="G384" s="100"/>
      <c r="H384" s="63" t="s">
        <v>30</v>
      </c>
      <c r="I384" s="97"/>
      <c r="J384" s="15"/>
      <c r="K384" s="15"/>
      <c r="L384" s="15">
        <v>1</v>
      </c>
      <c r="M384" s="15">
        <v>1</v>
      </c>
      <c r="N384" s="15">
        <v>1</v>
      </c>
      <c r="O384" s="63"/>
      <c r="R384" t="str">
        <f t="shared" si="210"/>
        <v/>
      </c>
    </row>
    <row r="385" spans="1:18" s="12" customFormat="1" ht="32.25" customHeight="1" outlineLevel="2" x14ac:dyDescent="0.3">
      <c r="A385" s="108">
        <f t="shared" si="242"/>
        <v>18</v>
      </c>
      <c r="B385" s="108">
        <f t="shared" si="243"/>
        <v>4</v>
      </c>
      <c r="C385" s="109">
        <f t="shared" si="244"/>
        <v>3</v>
      </c>
      <c r="D385" s="110" t="str">
        <f t="shared" si="241"/>
        <v>Versorgung</v>
      </c>
      <c r="E385" s="120" t="str">
        <f t="shared" si="241"/>
        <v>Anlage</v>
      </c>
      <c r="F385" s="111" t="s">
        <v>411</v>
      </c>
      <c r="G385" s="100"/>
      <c r="H385" s="63" t="s">
        <v>30</v>
      </c>
      <c r="I385" s="97"/>
      <c r="J385" s="15"/>
      <c r="K385" s="15"/>
      <c r="L385" s="15">
        <v>1</v>
      </c>
      <c r="M385" s="15">
        <v>1</v>
      </c>
      <c r="N385" s="15">
        <v>1</v>
      </c>
      <c r="O385" s="63"/>
      <c r="R385" t="str">
        <f t="shared" si="210"/>
        <v/>
      </c>
    </row>
    <row r="386" spans="1:18" s="12" customFormat="1" ht="32.25" customHeight="1" outlineLevel="2" x14ac:dyDescent="0.3">
      <c r="A386" s="108">
        <f t="shared" ref="A386:A388" si="245">IF(D386=D385,A385,A385+1)</f>
        <v>18</v>
      </c>
      <c r="B386" s="108">
        <f t="shared" ref="B386:B388" si="246">IF(AND(F386="",E386=""),"00",IF(F386&lt;&gt;"",B385,B385+1))</f>
        <v>4</v>
      </c>
      <c r="C386" s="109">
        <f t="shared" ref="C386:C388" si="247">IF(F386&lt;&gt;"",C385+1,"00")</f>
        <v>4</v>
      </c>
      <c r="D386" s="110" t="str">
        <f t="shared" ref="D386:E386" si="248">D385</f>
        <v>Versorgung</v>
      </c>
      <c r="E386" s="120" t="str">
        <f t="shared" si="248"/>
        <v>Anlage</v>
      </c>
      <c r="F386" s="29" t="s">
        <v>412</v>
      </c>
      <c r="G386" s="100"/>
      <c r="H386" s="63" t="s">
        <v>30</v>
      </c>
      <c r="I386" s="97"/>
      <c r="J386" s="27"/>
      <c r="K386" s="15"/>
      <c r="L386" s="15">
        <v>1</v>
      </c>
      <c r="M386" s="15">
        <v>1</v>
      </c>
      <c r="N386" s="15">
        <v>1</v>
      </c>
      <c r="O386" s="63"/>
      <c r="R386" t="str">
        <f t="shared" si="210"/>
        <v/>
      </c>
    </row>
    <row r="387" spans="1:18" s="12" customFormat="1" ht="32.25" customHeight="1" outlineLevel="2" x14ac:dyDescent="0.3">
      <c r="A387" s="108">
        <f t="shared" si="245"/>
        <v>18</v>
      </c>
      <c r="B387" s="108">
        <f t="shared" si="246"/>
        <v>4</v>
      </c>
      <c r="C387" s="109">
        <f t="shared" si="247"/>
        <v>5</v>
      </c>
      <c r="D387" s="110" t="str">
        <f t="shared" ref="D387:E387" si="249">D386</f>
        <v>Versorgung</v>
      </c>
      <c r="E387" s="120" t="str">
        <f t="shared" si="249"/>
        <v>Anlage</v>
      </c>
      <c r="F387" s="29" t="s">
        <v>413</v>
      </c>
      <c r="G387" s="100"/>
      <c r="H387" s="63" t="s">
        <v>30</v>
      </c>
      <c r="I387" s="97"/>
      <c r="J387" s="27"/>
      <c r="K387" s="15"/>
      <c r="L387" s="15">
        <v>1</v>
      </c>
      <c r="M387" s="15">
        <v>1</v>
      </c>
      <c r="N387" s="15">
        <v>1</v>
      </c>
      <c r="O387" s="63"/>
      <c r="R387" t="str">
        <f t="shared" si="210"/>
        <v/>
      </c>
    </row>
    <row r="388" spans="1:18" s="12" customFormat="1" ht="32.25" customHeight="1" outlineLevel="2" x14ac:dyDescent="0.3">
      <c r="A388" s="108">
        <f t="shared" si="245"/>
        <v>18</v>
      </c>
      <c r="B388" s="108">
        <f t="shared" si="246"/>
        <v>4</v>
      </c>
      <c r="C388" s="109">
        <f t="shared" si="247"/>
        <v>6</v>
      </c>
      <c r="D388" s="110" t="str">
        <f t="shared" ref="D388:E390" si="250">D387</f>
        <v>Versorgung</v>
      </c>
      <c r="E388" s="120" t="str">
        <f t="shared" si="250"/>
        <v>Anlage</v>
      </c>
      <c r="F388" s="29" t="s">
        <v>414</v>
      </c>
      <c r="G388" s="100"/>
      <c r="H388" s="63" t="s">
        <v>30</v>
      </c>
      <c r="I388" s="97"/>
      <c r="J388" s="27"/>
      <c r="K388" s="15"/>
      <c r="L388" s="15">
        <v>1</v>
      </c>
      <c r="M388" s="15">
        <v>1</v>
      </c>
      <c r="N388" s="15">
        <v>1</v>
      </c>
      <c r="O388" s="63"/>
      <c r="R388" t="str">
        <f t="shared" si="210"/>
        <v/>
      </c>
    </row>
    <row r="389" spans="1:18" s="12" customFormat="1" ht="32.25" customHeight="1" outlineLevel="2" x14ac:dyDescent="0.3">
      <c r="A389" s="108">
        <f t="shared" ref="A389" si="251">IF(D389=D388,A388,A388+1)</f>
        <v>18</v>
      </c>
      <c r="B389" s="108">
        <f t="shared" ref="B389" si="252">IF(AND(F389="",E389=""),"00",IF(F389&lt;&gt;"",B388,B388+1))</f>
        <v>4</v>
      </c>
      <c r="C389" s="109">
        <f t="shared" ref="C389" si="253">IF(F389&lt;&gt;"",C388+1,"00")</f>
        <v>7</v>
      </c>
      <c r="D389" s="110" t="str">
        <f t="shared" si="250"/>
        <v>Versorgung</v>
      </c>
      <c r="E389" s="120" t="str">
        <f t="shared" si="250"/>
        <v>Anlage</v>
      </c>
      <c r="F389" s="29" t="s">
        <v>415</v>
      </c>
      <c r="G389" s="100"/>
      <c r="H389" s="63" t="s">
        <v>30</v>
      </c>
      <c r="I389" s="97"/>
      <c r="J389" s="27"/>
      <c r="K389" s="15"/>
      <c r="L389" s="15">
        <v>1</v>
      </c>
      <c r="M389" s="15">
        <v>1</v>
      </c>
      <c r="N389" s="15">
        <v>1</v>
      </c>
      <c r="O389" s="63"/>
      <c r="R389" t="str">
        <f t="shared" si="210"/>
        <v/>
      </c>
    </row>
    <row r="390" spans="1:18" s="12" customFormat="1" ht="32.25" customHeight="1" outlineLevel="2" x14ac:dyDescent="0.3">
      <c r="A390" s="108">
        <f t="shared" ref="A390" si="254">IF(D390=D389,A389,A389+1)</f>
        <v>18</v>
      </c>
      <c r="B390" s="108">
        <f t="shared" ref="B390" si="255">IF(AND(F390="",E390=""),"00",IF(F390&lt;&gt;"",B389,B389+1))</f>
        <v>4</v>
      </c>
      <c r="C390" s="109">
        <f t="shared" ref="C390" si="256">IF(F390&lt;&gt;"",C389+1,"00")</f>
        <v>8</v>
      </c>
      <c r="D390" s="110" t="str">
        <f t="shared" si="250"/>
        <v>Versorgung</v>
      </c>
      <c r="E390" s="120" t="str">
        <f t="shared" si="250"/>
        <v>Anlage</v>
      </c>
      <c r="F390" s="29" t="s">
        <v>309</v>
      </c>
      <c r="G390" s="100"/>
      <c r="H390" s="63" t="s">
        <v>30</v>
      </c>
      <c r="I390" s="97"/>
      <c r="J390" s="27"/>
      <c r="K390" s="15"/>
      <c r="L390" s="15">
        <v>1</v>
      </c>
      <c r="M390" s="15">
        <v>1</v>
      </c>
      <c r="N390" s="15">
        <v>1</v>
      </c>
      <c r="O390" s="63"/>
      <c r="R390" t="str">
        <f t="shared" si="210"/>
        <v/>
      </c>
    </row>
    <row r="391" spans="1:18" ht="32.25" customHeight="1" x14ac:dyDescent="0.3">
      <c r="A391" s="108">
        <f t="shared" ref="A391:A401" si="257">IF(D391=D390,A390,A390+1)</f>
        <v>19</v>
      </c>
      <c r="B391" s="108" t="str">
        <f t="shared" ref="B391:B401" si="258">IF(AND(F391="",E391=""),"00",IF(F391&lt;&gt;"",B390,B390+1))</f>
        <v>00</v>
      </c>
      <c r="C391" s="109" t="str">
        <f t="shared" ref="C391:C401" si="259">IF(F391&lt;&gt;"",C390+1,"00")</f>
        <v>00</v>
      </c>
      <c r="D391" s="110" t="s">
        <v>416</v>
      </c>
      <c r="E391" s="14"/>
      <c r="F391" s="29"/>
      <c r="G391" s="100"/>
      <c r="H391" s="63" t="s">
        <v>30</v>
      </c>
      <c r="I391" s="97"/>
      <c r="J391" s="27">
        <v>1</v>
      </c>
      <c r="K391" s="15">
        <v>1</v>
      </c>
      <c r="L391" s="15">
        <v>1</v>
      </c>
      <c r="M391" s="15">
        <v>1</v>
      </c>
      <c r="N391" s="15">
        <v>1</v>
      </c>
      <c r="O391" s="63"/>
      <c r="R391" t="str">
        <f t="shared" si="210"/>
        <v/>
      </c>
    </row>
    <row r="392" spans="1:18" s="12" customFormat="1" ht="32.25" customHeight="1" outlineLevel="1" x14ac:dyDescent="0.3">
      <c r="A392" s="108">
        <f t="shared" si="257"/>
        <v>19</v>
      </c>
      <c r="B392" s="108">
        <f t="shared" si="258"/>
        <v>1</v>
      </c>
      <c r="C392" s="109" t="str">
        <f t="shared" si="259"/>
        <v>00</v>
      </c>
      <c r="D392" s="110" t="str">
        <f t="shared" ref="D392:D397" si="260">D391</f>
        <v>Erdkoerper</v>
      </c>
      <c r="E392" s="111" t="s">
        <v>417</v>
      </c>
      <c r="F392" s="29"/>
      <c r="G392" s="100"/>
      <c r="H392" s="63" t="s">
        <v>44</v>
      </c>
      <c r="I392" s="97" t="s">
        <v>65</v>
      </c>
      <c r="J392" s="27"/>
      <c r="K392" s="15"/>
      <c r="L392" s="15"/>
      <c r="M392" s="15">
        <v>1</v>
      </c>
      <c r="N392" s="15">
        <v>1</v>
      </c>
      <c r="O392" s="63"/>
      <c r="R392" t="str">
        <f t="shared" si="210"/>
        <v/>
      </c>
    </row>
    <row r="393" spans="1:18" s="12" customFormat="1" ht="32.25" customHeight="1" outlineLevel="1" x14ac:dyDescent="0.3">
      <c r="A393" s="108">
        <f t="shared" ref="A393" si="261">IF(D393=D392,A392,A392+1)</f>
        <v>19</v>
      </c>
      <c r="B393" s="108">
        <f t="shared" ref="B393" si="262">IF(AND(F393="",E393=""),"00",IF(F393&lt;&gt;"",B392,B392+1))</f>
        <v>2</v>
      </c>
      <c r="C393" s="109" t="str">
        <f t="shared" ref="C393" si="263">IF(F393&lt;&gt;"",C392+1,"00")</f>
        <v>00</v>
      </c>
      <c r="D393" s="110" t="str">
        <f t="shared" si="260"/>
        <v>Erdkoerper</v>
      </c>
      <c r="E393" s="111" t="s">
        <v>418</v>
      </c>
      <c r="F393" s="29"/>
      <c r="G393" s="100"/>
      <c r="H393" s="63" t="s">
        <v>64</v>
      </c>
      <c r="I393" s="97"/>
      <c r="J393" s="27"/>
      <c r="K393" s="15"/>
      <c r="L393" s="15"/>
      <c r="M393" s="15"/>
      <c r="N393" s="15">
        <v>1</v>
      </c>
      <c r="O393" s="63"/>
      <c r="R393" t="str">
        <f t="shared" si="210"/>
        <v/>
      </c>
    </row>
    <row r="394" spans="1:18" s="12" customFormat="1" ht="32.25" customHeight="1" outlineLevel="1" x14ac:dyDescent="0.3">
      <c r="A394" s="108">
        <f t="shared" ref="A394" si="264">IF(D394=D393,A393,A393+1)</f>
        <v>19</v>
      </c>
      <c r="B394" s="108">
        <f t="shared" ref="B394" si="265">IF(AND(F394="",E394=""),"00",IF(F394&lt;&gt;"",B393,B393+1))</f>
        <v>3</v>
      </c>
      <c r="C394" s="109" t="str">
        <f t="shared" ref="C394" si="266">IF(F394&lt;&gt;"",C393+1,"00")</f>
        <v>00</v>
      </c>
      <c r="D394" s="110" t="str">
        <f t="shared" si="260"/>
        <v>Erdkoerper</v>
      </c>
      <c r="E394" s="111" t="s">
        <v>419</v>
      </c>
      <c r="F394" s="29"/>
      <c r="G394" s="100"/>
      <c r="H394" s="63" t="s">
        <v>44</v>
      </c>
      <c r="I394" s="97" t="s">
        <v>65</v>
      </c>
      <c r="J394" s="27"/>
      <c r="K394" s="15"/>
      <c r="L394" s="15"/>
      <c r="M394" s="15">
        <v>1</v>
      </c>
      <c r="N394" s="15">
        <v>1</v>
      </c>
      <c r="O394" s="63"/>
      <c r="R394" t="str">
        <f t="shared" ref="R394:R457" si="267">IF(AND(J394="",K394="",L394="",M394="",N394=""),"Mock","")</f>
        <v/>
      </c>
    </row>
    <row r="395" spans="1:18" s="12" customFormat="1" ht="32.25" customHeight="1" outlineLevel="1" x14ac:dyDescent="0.3">
      <c r="A395" s="108">
        <f t="shared" si="257"/>
        <v>19</v>
      </c>
      <c r="B395" s="108">
        <f t="shared" si="258"/>
        <v>4</v>
      </c>
      <c r="C395" s="109" t="str">
        <f t="shared" si="259"/>
        <v>00</v>
      </c>
      <c r="D395" s="110" t="str">
        <f t="shared" si="260"/>
        <v>Erdkoerper</v>
      </c>
      <c r="E395" s="111" t="s">
        <v>420</v>
      </c>
      <c r="F395" s="29"/>
      <c r="G395" s="100"/>
      <c r="H395" s="63" t="s">
        <v>44</v>
      </c>
      <c r="I395" s="97"/>
      <c r="J395" s="27"/>
      <c r="K395" s="15"/>
      <c r="L395" s="15"/>
      <c r="M395" s="15">
        <v>1</v>
      </c>
      <c r="N395" s="15">
        <v>1</v>
      </c>
      <c r="O395" s="63"/>
      <c r="R395" t="str">
        <f t="shared" si="267"/>
        <v/>
      </c>
    </row>
    <row r="396" spans="1:18" s="12" customFormat="1" ht="32.25" customHeight="1" outlineLevel="1" x14ac:dyDescent="0.3">
      <c r="A396" s="108">
        <f t="shared" si="257"/>
        <v>19</v>
      </c>
      <c r="B396" s="108">
        <f t="shared" si="258"/>
        <v>5</v>
      </c>
      <c r="C396" s="109" t="str">
        <f t="shared" si="259"/>
        <v>00</v>
      </c>
      <c r="D396" s="110" t="str">
        <f t="shared" si="260"/>
        <v>Erdkoerper</v>
      </c>
      <c r="E396" s="111" t="s">
        <v>421</v>
      </c>
      <c r="F396" s="29"/>
      <c r="G396" s="100" t="s">
        <v>422</v>
      </c>
      <c r="H396" s="63" t="s">
        <v>44</v>
      </c>
      <c r="I396" s="97"/>
      <c r="J396" s="27"/>
      <c r="K396" s="15"/>
      <c r="L396" s="15">
        <v>1</v>
      </c>
      <c r="M396" s="15"/>
      <c r="N396" s="15"/>
      <c r="O396" s="63"/>
      <c r="R396" t="str">
        <f t="shared" si="267"/>
        <v/>
      </c>
    </row>
    <row r="397" spans="1:18" s="12" customFormat="1" ht="32.25" customHeight="1" outlineLevel="1" x14ac:dyDescent="0.3">
      <c r="A397" s="108">
        <f t="shared" si="257"/>
        <v>19</v>
      </c>
      <c r="B397" s="108">
        <f t="shared" si="258"/>
        <v>6</v>
      </c>
      <c r="C397" s="109" t="str">
        <f t="shared" si="259"/>
        <v>00</v>
      </c>
      <c r="D397" s="110" t="str">
        <f t="shared" si="260"/>
        <v>Erdkoerper</v>
      </c>
      <c r="E397" s="111" t="s">
        <v>423</v>
      </c>
      <c r="F397" s="29"/>
      <c r="G397" s="100"/>
      <c r="H397" s="63" t="s">
        <v>44</v>
      </c>
      <c r="I397" s="97"/>
      <c r="J397" s="27"/>
      <c r="K397" s="15"/>
      <c r="L397" s="15">
        <v>1</v>
      </c>
      <c r="M397" s="15">
        <v>1</v>
      </c>
      <c r="N397" s="15">
        <v>1</v>
      </c>
      <c r="O397" s="63"/>
      <c r="R397" t="str">
        <f t="shared" si="267"/>
        <v/>
      </c>
    </row>
    <row r="398" spans="1:18" s="12" customFormat="1" ht="32.25" customHeight="1" outlineLevel="1" x14ac:dyDescent="0.3">
      <c r="A398" s="108">
        <f t="shared" si="257"/>
        <v>19</v>
      </c>
      <c r="B398" s="108">
        <f t="shared" si="258"/>
        <v>7</v>
      </c>
      <c r="C398" s="109" t="str">
        <f t="shared" si="259"/>
        <v>00</v>
      </c>
      <c r="D398" s="110" t="str">
        <f t="shared" ref="D398:D413" si="268">D397</f>
        <v>Erdkoerper</v>
      </c>
      <c r="E398" s="111" t="s">
        <v>424</v>
      </c>
      <c r="F398" s="29"/>
      <c r="G398" s="100"/>
      <c r="H398" s="63" t="s">
        <v>44</v>
      </c>
      <c r="I398" s="97" t="s">
        <v>151</v>
      </c>
      <c r="J398" s="27"/>
      <c r="K398" s="15"/>
      <c r="L398" s="15">
        <v>1</v>
      </c>
      <c r="M398" s="15"/>
      <c r="N398" s="15"/>
      <c r="O398" s="63"/>
      <c r="R398" t="str">
        <f t="shared" si="267"/>
        <v/>
      </c>
    </row>
    <row r="399" spans="1:18" s="12" customFormat="1" ht="32.25" customHeight="1" outlineLevel="1" x14ac:dyDescent="0.3">
      <c r="A399" s="108">
        <f t="shared" si="257"/>
        <v>19</v>
      </c>
      <c r="B399" s="108">
        <f t="shared" si="258"/>
        <v>8</v>
      </c>
      <c r="C399" s="109" t="str">
        <f t="shared" si="259"/>
        <v>00</v>
      </c>
      <c r="D399" s="110" t="str">
        <f t="shared" si="268"/>
        <v>Erdkoerper</v>
      </c>
      <c r="E399" s="111" t="s">
        <v>425</v>
      </c>
      <c r="F399" s="29"/>
      <c r="G399" s="100" t="s">
        <v>233</v>
      </c>
      <c r="H399" s="63" t="s">
        <v>44</v>
      </c>
      <c r="I399" s="97"/>
      <c r="J399" s="27">
        <v>1</v>
      </c>
      <c r="K399" s="15"/>
      <c r="L399" s="15"/>
      <c r="M399" s="15"/>
      <c r="N399" s="15"/>
      <c r="O399" s="63"/>
      <c r="R399" t="str">
        <f t="shared" si="267"/>
        <v/>
      </c>
    </row>
    <row r="400" spans="1:18" s="12" customFormat="1" ht="32.25" customHeight="1" outlineLevel="1" x14ac:dyDescent="0.3">
      <c r="A400" s="108">
        <f t="shared" si="257"/>
        <v>19</v>
      </c>
      <c r="B400" s="108">
        <f t="shared" si="258"/>
        <v>9</v>
      </c>
      <c r="C400" s="109" t="str">
        <f t="shared" si="259"/>
        <v>00</v>
      </c>
      <c r="D400" s="110" t="str">
        <f t="shared" si="268"/>
        <v>Erdkoerper</v>
      </c>
      <c r="E400" s="111" t="s">
        <v>426</v>
      </c>
      <c r="F400" s="29"/>
      <c r="G400" s="100"/>
      <c r="H400" s="63" t="s">
        <v>44</v>
      </c>
      <c r="I400" s="97"/>
      <c r="J400" s="27"/>
      <c r="K400" s="15"/>
      <c r="L400" s="15"/>
      <c r="M400" s="15">
        <v>1</v>
      </c>
      <c r="N400" s="15">
        <v>1</v>
      </c>
      <c r="O400" s="63"/>
      <c r="R400" t="str">
        <f t="shared" si="267"/>
        <v/>
      </c>
    </row>
    <row r="401" spans="1:18" s="12" customFormat="1" ht="32.25" customHeight="1" outlineLevel="1" x14ac:dyDescent="0.3">
      <c r="A401" s="108">
        <f t="shared" si="257"/>
        <v>19</v>
      </c>
      <c r="B401" s="108">
        <f t="shared" si="258"/>
        <v>10</v>
      </c>
      <c r="C401" s="109" t="str">
        <f t="shared" si="259"/>
        <v>00</v>
      </c>
      <c r="D401" s="110" t="str">
        <f t="shared" si="268"/>
        <v>Erdkoerper</v>
      </c>
      <c r="E401" s="111" t="s">
        <v>427</v>
      </c>
      <c r="F401" s="29"/>
      <c r="G401" s="100"/>
      <c r="H401" s="63" t="s">
        <v>44</v>
      </c>
      <c r="I401" s="97" t="s">
        <v>386</v>
      </c>
      <c r="J401" s="27">
        <v>1</v>
      </c>
      <c r="K401" s="15"/>
      <c r="L401" s="15">
        <v>1</v>
      </c>
      <c r="M401" s="15">
        <v>1</v>
      </c>
      <c r="N401" s="15">
        <v>1</v>
      </c>
      <c r="O401" s="63"/>
      <c r="R401" t="str">
        <f t="shared" si="267"/>
        <v/>
      </c>
    </row>
    <row r="402" spans="1:18" s="12" customFormat="1" ht="32.25" customHeight="1" outlineLevel="1" x14ac:dyDescent="0.3">
      <c r="A402" s="108">
        <f t="shared" si="242"/>
        <v>19</v>
      </c>
      <c r="B402" s="108">
        <f t="shared" si="243"/>
        <v>11</v>
      </c>
      <c r="C402" s="109" t="str">
        <f t="shared" si="244"/>
        <v>00</v>
      </c>
      <c r="D402" s="110" t="str">
        <f t="shared" si="268"/>
        <v>Erdkoerper</v>
      </c>
      <c r="E402" s="111" t="s">
        <v>428</v>
      </c>
      <c r="F402" s="29"/>
      <c r="G402" s="100"/>
      <c r="H402" s="63" t="s">
        <v>44</v>
      </c>
      <c r="I402" s="97" t="s">
        <v>38</v>
      </c>
      <c r="J402" s="27"/>
      <c r="K402" s="15"/>
      <c r="L402" s="15"/>
      <c r="M402" s="15">
        <v>1</v>
      </c>
      <c r="N402" s="15">
        <v>1</v>
      </c>
      <c r="O402" s="63"/>
      <c r="R402" t="str">
        <f t="shared" si="267"/>
        <v/>
      </c>
    </row>
    <row r="403" spans="1:18" s="12" customFormat="1" ht="32.25" customHeight="1" outlineLevel="1" x14ac:dyDescent="0.3">
      <c r="A403" s="108">
        <f t="shared" si="242"/>
        <v>19</v>
      </c>
      <c r="B403" s="108">
        <f t="shared" si="243"/>
        <v>12</v>
      </c>
      <c r="C403" s="109" t="str">
        <f t="shared" si="244"/>
        <v>00</v>
      </c>
      <c r="D403" s="110" t="str">
        <f t="shared" si="268"/>
        <v>Erdkoerper</v>
      </c>
      <c r="E403" s="111" t="s">
        <v>429</v>
      </c>
      <c r="F403" s="29"/>
      <c r="G403" s="100"/>
      <c r="H403" s="63" t="s">
        <v>44</v>
      </c>
      <c r="I403" s="97"/>
      <c r="J403" s="27"/>
      <c r="K403" s="15"/>
      <c r="L403" s="15">
        <v>1</v>
      </c>
      <c r="M403" s="15"/>
      <c r="N403" s="15"/>
      <c r="O403" s="63"/>
      <c r="R403" t="str">
        <f t="shared" si="267"/>
        <v/>
      </c>
    </row>
    <row r="404" spans="1:18" s="12" customFormat="1" ht="32.25" customHeight="1" outlineLevel="1" x14ac:dyDescent="0.3">
      <c r="A404" s="108">
        <f t="shared" si="242"/>
        <v>19</v>
      </c>
      <c r="B404" s="108">
        <f t="shared" si="243"/>
        <v>13</v>
      </c>
      <c r="C404" s="109" t="str">
        <f t="shared" si="244"/>
        <v>00</v>
      </c>
      <c r="D404" s="110" t="str">
        <f t="shared" si="268"/>
        <v>Erdkoerper</v>
      </c>
      <c r="E404" s="111" t="s">
        <v>430</v>
      </c>
      <c r="F404" s="29"/>
      <c r="G404" s="100"/>
      <c r="H404" s="63" t="s">
        <v>44</v>
      </c>
      <c r="I404" s="97" t="s">
        <v>379</v>
      </c>
      <c r="J404" s="27"/>
      <c r="K404" s="15"/>
      <c r="L404" s="15">
        <v>1</v>
      </c>
      <c r="M404" s="15"/>
      <c r="N404" s="15"/>
      <c r="O404" s="63"/>
      <c r="R404" t="str">
        <f t="shared" si="267"/>
        <v/>
      </c>
    </row>
    <row r="405" spans="1:18" s="12" customFormat="1" ht="32.25" customHeight="1" outlineLevel="1" x14ac:dyDescent="0.3">
      <c r="A405" s="108">
        <f t="shared" si="242"/>
        <v>19</v>
      </c>
      <c r="B405" s="108">
        <f t="shared" si="243"/>
        <v>14</v>
      </c>
      <c r="C405" s="109" t="str">
        <f t="shared" si="244"/>
        <v>00</v>
      </c>
      <c r="D405" s="110" t="str">
        <f t="shared" si="268"/>
        <v>Erdkoerper</v>
      </c>
      <c r="E405" s="111" t="s">
        <v>431</v>
      </c>
      <c r="F405" s="29"/>
      <c r="G405" s="100"/>
      <c r="H405" s="63" t="s">
        <v>44</v>
      </c>
      <c r="I405" s="97"/>
      <c r="J405" s="27"/>
      <c r="K405" s="15"/>
      <c r="L405" s="15"/>
      <c r="M405" s="15">
        <v>1</v>
      </c>
      <c r="N405" s="15">
        <v>1</v>
      </c>
      <c r="O405" s="63"/>
      <c r="R405" t="str">
        <f t="shared" si="267"/>
        <v/>
      </c>
    </row>
    <row r="406" spans="1:18" s="12" customFormat="1" ht="32.25" customHeight="1" outlineLevel="1" x14ac:dyDescent="0.3">
      <c r="A406" s="108">
        <f t="shared" si="242"/>
        <v>19</v>
      </c>
      <c r="B406" s="108">
        <f t="shared" si="243"/>
        <v>15</v>
      </c>
      <c r="C406" s="109" t="str">
        <f t="shared" si="244"/>
        <v>00</v>
      </c>
      <c r="D406" s="110" t="str">
        <f t="shared" si="268"/>
        <v>Erdkoerper</v>
      </c>
      <c r="E406" s="111" t="s">
        <v>432</v>
      </c>
      <c r="F406" s="29"/>
      <c r="G406" s="100"/>
      <c r="H406" s="63" t="s">
        <v>44</v>
      </c>
      <c r="I406" s="97" t="s">
        <v>433</v>
      </c>
      <c r="J406" s="27"/>
      <c r="K406" s="15"/>
      <c r="L406" s="15">
        <v>1</v>
      </c>
      <c r="M406" s="15"/>
      <c r="N406" s="15"/>
      <c r="O406" s="63"/>
      <c r="R406" t="str">
        <f t="shared" si="267"/>
        <v/>
      </c>
    </row>
    <row r="407" spans="1:18" s="12" customFormat="1" ht="32.25" customHeight="1" outlineLevel="1" x14ac:dyDescent="0.3">
      <c r="A407" s="108">
        <f t="shared" si="242"/>
        <v>19</v>
      </c>
      <c r="B407" s="108">
        <f t="shared" si="243"/>
        <v>16</v>
      </c>
      <c r="C407" s="109" t="str">
        <f t="shared" si="244"/>
        <v>00</v>
      </c>
      <c r="D407" s="110" t="str">
        <f t="shared" si="268"/>
        <v>Erdkoerper</v>
      </c>
      <c r="E407" s="111" t="s">
        <v>434</v>
      </c>
      <c r="F407" s="29"/>
      <c r="G407" s="100"/>
      <c r="H407" s="63" t="s">
        <v>44</v>
      </c>
      <c r="I407" s="97" t="s">
        <v>168</v>
      </c>
      <c r="J407" s="27"/>
      <c r="K407" s="15"/>
      <c r="L407" s="15">
        <v>1</v>
      </c>
      <c r="M407" s="15"/>
      <c r="N407" s="15"/>
      <c r="O407" s="63"/>
      <c r="R407" t="str">
        <f t="shared" si="267"/>
        <v/>
      </c>
    </row>
    <row r="408" spans="1:18" s="12" customFormat="1" ht="32.25" customHeight="1" outlineLevel="1" x14ac:dyDescent="0.3">
      <c r="A408" s="108">
        <f t="shared" si="242"/>
        <v>19</v>
      </c>
      <c r="B408" s="108">
        <f t="shared" si="243"/>
        <v>17</v>
      </c>
      <c r="C408" s="109" t="str">
        <f t="shared" si="244"/>
        <v>00</v>
      </c>
      <c r="D408" s="110" t="str">
        <f t="shared" si="268"/>
        <v>Erdkoerper</v>
      </c>
      <c r="E408" s="111" t="s">
        <v>435</v>
      </c>
      <c r="F408" s="29"/>
      <c r="G408" s="100"/>
      <c r="H408" s="63" t="s">
        <v>44</v>
      </c>
      <c r="I408" s="97"/>
      <c r="J408" s="27"/>
      <c r="K408" s="15"/>
      <c r="L408" s="15">
        <v>1</v>
      </c>
      <c r="M408" s="15"/>
      <c r="N408" s="15"/>
      <c r="O408" s="63"/>
      <c r="R408" t="str">
        <f t="shared" si="267"/>
        <v/>
      </c>
    </row>
    <row r="409" spans="1:18" s="12" customFormat="1" ht="32.25" customHeight="1" outlineLevel="1" x14ac:dyDescent="0.3">
      <c r="A409" s="108">
        <f t="shared" si="242"/>
        <v>19</v>
      </c>
      <c r="B409" s="108">
        <f t="shared" si="243"/>
        <v>18</v>
      </c>
      <c r="C409" s="109" t="str">
        <f t="shared" si="244"/>
        <v>00</v>
      </c>
      <c r="D409" s="110" t="str">
        <f t="shared" si="268"/>
        <v>Erdkoerper</v>
      </c>
      <c r="E409" s="111" t="s">
        <v>436</v>
      </c>
      <c r="F409" s="29"/>
      <c r="G409" s="100"/>
      <c r="H409" s="63" t="s">
        <v>44</v>
      </c>
      <c r="I409" s="97" t="s">
        <v>370</v>
      </c>
      <c r="J409" s="27"/>
      <c r="K409" s="15"/>
      <c r="L409" s="15">
        <v>1</v>
      </c>
      <c r="M409" s="15"/>
      <c r="N409" s="15"/>
      <c r="O409" s="63"/>
      <c r="R409" t="str">
        <f t="shared" si="267"/>
        <v/>
      </c>
    </row>
    <row r="410" spans="1:18" s="12" customFormat="1" ht="32.25" customHeight="1" outlineLevel="1" x14ac:dyDescent="0.3">
      <c r="A410" s="108">
        <f t="shared" ref="A410:A413" si="269">IF(D410=D409,A409,A409+1)</f>
        <v>19</v>
      </c>
      <c r="B410" s="108">
        <f t="shared" ref="B410:B413" si="270">IF(AND(F410="",E410=""),"00",IF(F410&lt;&gt;"",B409,B409+1))</f>
        <v>19</v>
      </c>
      <c r="C410" s="109" t="str">
        <f t="shared" ref="C410:C413" si="271">IF(F410&lt;&gt;"",C409+1,"00")</f>
        <v>00</v>
      </c>
      <c r="D410" s="110" t="str">
        <f t="shared" si="268"/>
        <v>Erdkoerper</v>
      </c>
      <c r="E410" s="111" t="s">
        <v>437</v>
      </c>
      <c r="F410" s="29"/>
      <c r="G410" s="100"/>
      <c r="H410" s="63" t="s">
        <v>44</v>
      </c>
      <c r="I410" s="97"/>
      <c r="J410" s="27"/>
      <c r="K410" s="15">
        <v>1</v>
      </c>
      <c r="L410" s="15"/>
      <c r="M410" s="15"/>
      <c r="N410" s="15"/>
      <c r="O410" s="63"/>
      <c r="R410" t="str">
        <f t="shared" si="267"/>
        <v/>
      </c>
    </row>
    <row r="411" spans="1:18" s="12" customFormat="1" ht="32.25" customHeight="1" outlineLevel="2" x14ac:dyDescent="0.3">
      <c r="A411" s="108">
        <f t="shared" si="269"/>
        <v>19</v>
      </c>
      <c r="B411" s="108">
        <f t="shared" si="270"/>
        <v>19</v>
      </c>
      <c r="C411" s="109">
        <f t="shared" si="271"/>
        <v>1</v>
      </c>
      <c r="D411" s="110" t="str">
        <f t="shared" si="268"/>
        <v>Erdkoerper</v>
      </c>
      <c r="E411" s="111" t="str">
        <f>E410</f>
        <v>Baugrundschicht</v>
      </c>
      <c r="F411" s="29" t="s">
        <v>438</v>
      </c>
      <c r="G411" s="100"/>
      <c r="H411" s="63" t="s">
        <v>44</v>
      </c>
      <c r="I411" s="97"/>
      <c r="J411" s="27"/>
      <c r="K411" s="15">
        <v>1</v>
      </c>
      <c r="L411" s="15"/>
      <c r="M411" s="15"/>
      <c r="N411" s="15"/>
      <c r="O411" s="63"/>
      <c r="R411" t="str">
        <f t="shared" si="267"/>
        <v/>
      </c>
    </row>
    <row r="412" spans="1:18" s="12" customFormat="1" ht="32.25" customHeight="1" outlineLevel="2" x14ac:dyDescent="0.3">
      <c r="A412" s="108">
        <f t="shared" si="269"/>
        <v>19</v>
      </c>
      <c r="B412" s="108">
        <f t="shared" si="270"/>
        <v>19</v>
      </c>
      <c r="C412" s="109">
        <f t="shared" si="271"/>
        <v>2</v>
      </c>
      <c r="D412" s="110" t="str">
        <f t="shared" si="268"/>
        <v>Erdkoerper</v>
      </c>
      <c r="E412" s="111" t="str">
        <f>E411</f>
        <v>Baugrundschicht</v>
      </c>
      <c r="F412" s="29" t="s">
        <v>439</v>
      </c>
      <c r="G412" s="100"/>
      <c r="H412" s="63" t="s">
        <v>44</v>
      </c>
      <c r="I412" s="97"/>
      <c r="J412" s="27"/>
      <c r="K412" s="15">
        <v>1</v>
      </c>
      <c r="L412" s="15"/>
      <c r="M412" s="15"/>
      <c r="N412" s="15"/>
      <c r="O412" s="63"/>
      <c r="R412" t="str">
        <f t="shared" si="267"/>
        <v/>
      </c>
    </row>
    <row r="413" spans="1:18" s="12" customFormat="1" ht="32.25" customHeight="1" outlineLevel="1" x14ac:dyDescent="0.3">
      <c r="A413" s="108">
        <f t="shared" si="269"/>
        <v>19</v>
      </c>
      <c r="B413" s="108">
        <f t="shared" si="270"/>
        <v>20</v>
      </c>
      <c r="C413" s="109" t="str">
        <f t="shared" si="271"/>
        <v>00</v>
      </c>
      <c r="D413" s="110" t="str">
        <f t="shared" si="268"/>
        <v>Erdkoerper</v>
      </c>
      <c r="E413" s="111" t="s">
        <v>440</v>
      </c>
      <c r="F413" s="29"/>
      <c r="G413" s="100"/>
      <c r="H413" s="63" t="s">
        <v>44</v>
      </c>
      <c r="I413" s="97"/>
      <c r="J413" s="27"/>
      <c r="K413" s="15">
        <v>1</v>
      </c>
      <c r="L413" s="15"/>
      <c r="M413" s="15"/>
      <c r="N413" s="15"/>
      <c r="O413" s="63"/>
      <c r="R413" t="str">
        <f t="shared" si="267"/>
        <v/>
      </c>
    </row>
    <row r="414" spans="1:18" ht="32.25" customHeight="1" x14ac:dyDescent="0.3">
      <c r="A414" s="108">
        <f t="shared" ref="A414:A417" si="272">IF(D414=D413,A413,A413+1)</f>
        <v>20</v>
      </c>
      <c r="B414" s="108" t="str">
        <f t="shared" ref="B414:B417" si="273">IF(AND(F414="",E414=""),"00",IF(F414&lt;&gt;"",B413,B413+1))</f>
        <v>00</v>
      </c>
      <c r="C414" s="109" t="str">
        <f t="shared" ref="C414:C417" si="274">IF(F414&lt;&gt;"",C413+1,"00")</f>
        <v>00</v>
      </c>
      <c r="D414" s="110" t="s">
        <v>441</v>
      </c>
      <c r="E414" s="14"/>
      <c r="F414" s="29"/>
      <c r="G414" s="100"/>
      <c r="H414" s="63" t="s">
        <v>30</v>
      </c>
      <c r="I414" s="97"/>
      <c r="J414" s="27"/>
      <c r="K414" s="15"/>
      <c r="L414" s="15"/>
      <c r="M414" s="15">
        <v>1</v>
      </c>
      <c r="N414" s="15"/>
      <c r="O414" s="63"/>
      <c r="R414" t="str">
        <f t="shared" si="267"/>
        <v/>
      </c>
    </row>
    <row r="415" spans="1:18" s="12" customFormat="1" ht="32.25" customHeight="1" outlineLevel="1" x14ac:dyDescent="0.3">
      <c r="A415" s="108">
        <f t="shared" si="272"/>
        <v>20</v>
      </c>
      <c r="B415" s="108">
        <f t="shared" si="273"/>
        <v>1</v>
      </c>
      <c r="C415" s="109" t="str">
        <f t="shared" si="274"/>
        <v>00</v>
      </c>
      <c r="D415" s="110" t="str">
        <f t="shared" ref="D415:E465" si="275">D414</f>
        <v>Gruendung</v>
      </c>
      <c r="E415" s="111" t="s">
        <v>442</v>
      </c>
      <c r="F415" s="29"/>
      <c r="G415" s="100" t="s">
        <v>443</v>
      </c>
      <c r="H415" s="63" t="s">
        <v>64</v>
      </c>
      <c r="I415" s="97"/>
      <c r="J415" s="27"/>
      <c r="K415" s="15"/>
      <c r="L415" s="15"/>
      <c r="M415" s="15">
        <v>1</v>
      </c>
      <c r="N415" s="15"/>
      <c r="O415" s="63"/>
      <c r="R415" t="str">
        <f t="shared" si="267"/>
        <v/>
      </c>
    </row>
    <row r="416" spans="1:18" s="12" customFormat="1" ht="32.25" customHeight="1" outlineLevel="1" x14ac:dyDescent="0.3">
      <c r="A416" s="108">
        <f t="shared" si="272"/>
        <v>20</v>
      </c>
      <c r="B416" s="108">
        <f t="shared" si="273"/>
        <v>2</v>
      </c>
      <c r="C416" s="109" t="str">
        <f t="shared" si="274"/>
        <v>00</v>
      </c>
      <c r="D416" s="110" t="str">
        <f t="shared" si="275"/>
        <v>Gruendung</v>
      </c>
      <c r="E416" s="111" t="s">
        <v>444</v>
      </c>
      <c r="F416" s="29"/>
      <c r="G416" s="100" t="s">
        <v>443</v>
      </c>
      <c r="H416" s="63" t="s">
        <v>64</v>
      </c>
      <c r="I416" s="97"/>
      <c r="J416" s="27"/>
      <c r="K416" s="15"/>
      <c r="L416" s="15"/>
      <c r="M416" s="15">
        <v>1</v>
      </c>
      <c r="N416" s="15"/>
      <c r="O416" s="63"/>
      <c r="R416" t="str">
        <f t="shared" si="267"/>
        <v/>
      </c>
    </row>
    <row r="417" spans="1:18" s="12" customFormat="1" ht="32.25" customHeight="1" outlineLevel="1" x14ac:dyDescent="0.3">
      <c r="A417" s="108">
        <f t="shared" si="272"/>
        <v>20</v>
      </c>
      <c r="B417" s="108">
        <f t="shared" si="273"/>
        <v>3</v>
      </c>
      <c r="C417" s="109" t="str">
        <f t="shared" si="274"/>
        <v>00</v>
      </c>
      <c r="D417" s="110" t="str">
        <f t="shared" si="275"/>
        <v>Gruendung</v>
      </c>
      <c r="E417" s="111" t="s">
        <v>445</v>
      </c>
      <c r="F417" s="29"/>
      <c r="G417" s="100"/>
      <c r="H417" s="63" t="s">
        <v>64</v>
      </c>
      <c r="I417" s="97" t="s">
        <v>121</v>
      </c>
      <c r="J417" s="27"/>
      <c r="K417" s="15"/>
      <c r="L417" s="15"/>
      <c r="M417" s="15">
        <v>1</v>
      </c>
      <c r="N417" s="15"/>
      <c r="O417" s="63"/>
      <c r="R417" t="str">
        <f t="shared" si="267"/>
        <v/>
      </c>
    </row>
    <row r="418" spans="1:18" s="12" customFormat="1" ht="32.25" customHeight="1" outlineLevel="2" x14ac:dyDescent="0.3">
      <c r="A418" s="108">
        <f t="shared" si="242"/>
        <v>20</v>
      </c>
      <c r="B418" s="108">
        <f t="shared" si="243"/>
        <v>3</v>
      </c>
      <c r="C418" s="109">
        <f t="shared" si="244"/>
        <v>1</v>
      </c>
      <c r="D418" s="110" t="str">
        <f t="shared" si="275"/>
        <v>Gruendung</v>
      </c>
      <c r="E418" s="120" t="str">
        <f t="shared" si="275"/>
        <v>Senkkasten</v>
      </c>
      <c r="F418" s="29" t="s">
        <v>249</v>
      </c>
      <c r="G418" s="100"/>
      <c r="H418" s="63" t="s">
        <v>64</v>
      </c>
      <c r="I418" s="97" t="s">
        <v>121</v>
      </c>
      <c r="J418" s="27"/>
      <c r="K418" s="15"/>
      <c r="L418" s="15"/>
      <c r="M418" s="15">
        <v>1</v>
      </c>
      <c r="N418" s="15"/>
      <c r="O418" s="63"/>
      <c r="R418" t="str">
        <f t="shared" si="267"/>
        <v/>
      </c>
    </row>
    <row r="419" spans="1:18" s="12" customFormat="1" ht="32.25" customHeight="1" outlineLevel="2" x14ac:dyDescent="0.3">
      <c r="A419" s="108">
        <f t="shared" si="242"/>
        <v>20</v>
      </c>
      <c r="B419" s="108">
        <f t="shared" si="243"/>
        <v>3</v>
      </c>
      <c r="C419" s="109">
        <f t="shared" si="244"/>
        <v>2</v>
      </c>
      <c r="D419" s="110" t="str">
        <f t="shared" si="275"/>
        <v>Gruendung</v>
      </c>
      <c r="E419" s="120" t="str">
        <f t="shared" si="275"/>
        <v>Senkkasten</v>
      </c>
      <c r="F419" s="29" t="s">
        <v>446</v>
      </c>
      <c r="G419" s="100"/>
      <c r="H419" s="63" t="s">
        <v>64</v>
      </c>
      <c r="I419" s="97" t="s">
        <v>121</v>
      </c>
      <c r="J419" s="27"/>
      <c r="K419" s="15"/>
      <c r="L419" s="15"/>
      <c r="M419" s="15">
        <v>1</v>
      </c>
      <c r="N419" s="15"/>
      <c r="O419" s="63"/>
      <c r="R419" t="str">
        <f t="shared" si="267"/>
        <v/>
      </c>
    </row>
    <row r="420" spans="1:18" s="12" customFormat="1" ht="32.25" customHeight="1" outlineLevel="1" x14ac:dyDescent="0.3">
      <c r="A420" s="108">
        <f t="shared" si="242"/>
        <v>20</v>
      </c>
      <c r="B420" s="108">
        <f t="shared" si="243"/>
        <v>4</v>
      </c>
      <c r="C420" s="109" t="str">
        <f t="shared" si="244"/>
        <v>00</v>
      </c>
      <c r="D420" s="110" t="str">
        <f t="shared" si="275"/>
        <v>Gruendung</v>
      </c>
      <c r="E420" s="111" t="s">
        <v>447</v>
      </c>
      <c r="F420" s="29"/>
      <c r="G420" s="100"/>
      <c r="H420" s="63" t="s">
        <v>64</v>
      </c>
      <c r="I420" s="97" t="s">
        <v>121</v>
      </c>
      <c r="J420" s="27"/>
      <c r="K420" s="15"/>
      <c r="L420" s="15"/>
      <c r="M420" s="15">
        <v>1</v>
      </c>
      <c r="N420" s="15"/>
      <c r="O420" s="63"/>
      <c r="R420" t="str">
        <f t="shared" si="267"/>
        <v/>
      </c>
    </row>
    <row r="421" spans="1:18" s="12" customFormat="1" ht="32.25" customHeight="1" outlineLevel="2" x14ac:dyDescent="0.3">
      <c r="A421" s="108">
        <f t="shared" si="242"/>
        <v>20</v>
      </c>
      <c r="B421" s="108">
        <f t="shared" si="243"/>
        <v>4</v>
      </c>
      <c r="C421" s="109">
        <f t="shared" si="244"/>
        <v>1</v>
      </c>
      <c r="D421" s="110" t="str">
        <f t="shared" si="275"/>
        <v>Gruendung</v>
      </c>
      <c r="E421" s="120" t="str">
        <f t="shared" si="275"/>
        <v>Brunnen</v>
      </c>
      <c r="F421" s="29" t="s">
        <v>448</v>
      </c>
      <c r="G421" s="100"/>
      <c r="H421" s="63" t="s">
        <v>64</v>
      </c>
      <c r="I421" s="97" t="s">
        <v>121</v>
      </c>
      <c r="J421" s="27"/>
      <c r="K421" s="15"/>
      <c r="L421" s="15"/>
      <c r="M421" s="15">
        <v>1</v>
      </c>
      <c r="N421" s="15"/>
      <c r="O421" s="63"/>
      <c r="R421" t="str">
        <f t="shared" si="267"/>
        <v/>
      </c>
    </row>
    <row r="422" spans="1:18" s="12" customFormat="1" ht="32.25" customHeight="1" outlineLevel="1" x14ac:dyDescent="0.3">
      <c r="A422" s="108">
        <f t="shared" si="242"/>
        <v>20</v>
      </c>
      <c r="B422" s="108">
        <f t="shared" si="243"/>
        <v>5</v>
      </c>
      <c r="C422" s="109" t="str">
        <f t="shared" si="244"/>
        <v>00</v>
      </c>
      <c r="D422" s="110" t="str">
        <f t="shared" si="275"/>
        <v>Gruendung</v>
      </c>
      <c r="E422" s="111" t="s">
        <v>432</v>
      </c>
      <c r="F422" s="29"/>
      <c r="G422" s="100"/>
      <c r="H422" s="63" t="s">
        <v>64</v>
      </c>
      <c r="I422" s="97" t="s">
        <v>433</v>
      </c>
      <c r="J422" s="27"/>
      <c r="K422" s="15"/>
      <c r="L422" s="15"/>
      <c r="M422" s="15">
        <v>1</v>
      </c>
      <c r="N422" s="15"/>
      <c r="O422" s="63"/>
      <c r="R422" t="str">
        <f t="shared" si="267"/>
        <v/>
      </c>
    </row>
    <row r="423" spans="1:18" s="12" customFormat="1" ht="32.25" customHeight="1" outlineLevel="1" x14ac:dyDescent="0.3">
      <c r="A423" s="108">
        <f t="shared" si="242"/>
        <v>20</v>
      </c>
      <c r="B423" s="108">
        <f t="shared" si="243"/>
        <v>6</v>
      </c>
      <c r="C423" s="109" t="str">
        <f t="shared" si="244"/>
        <v>00</v>
      </c>
      <c r="D423" s="110" t="str">
        <f t="shared" si="275"/>
        <v>Gruendung</v>
      </c>
      <c r="E423" s="111" t="s">
        <v>449</v>
      </c>
      <c r="F423" s="29"/>
      <c r="G423" s="100"/>
      <c r="H423" s="63" t="s">
        <v>64</v>
      </c>
      <c r="I423" s="97" t="s">
        <v>121</v>
      </c>
      <c r="J423" s="27"/>
      <c r="K423" s="15"/>
      <c r="L423" s="15"/>
      <c r="M423" s="15">
        <v>1</v>
      </c>
      <c r="N423" s="15"/>
      <c r="O423" s="63"/>
      <c r="R423" t="str">
        <f t="shared" si="267"/>
        <v/>
      </c>
    </row>
    <row r="424" spans="1:18" s="12" customFormat="1" ht="32.25" customHeight="1" outlineLevel="1" x14ac:dyDescent="0.3">
      <c r="A424" s="108">
        <f t="shared" si="242"/>
        <v>20</v>
      </c>
      <c r="B424" s="108">
        <f t="shared" si="243"/>
        <v>7</v>
      </c>
      <c r="C424" s="109" t="str">
        <f t="shared" si="244"/>
        <v>00</v>
      </c>
      <c r="D424" s="110" t="str">
        <f t="shared" si="275"/>
        <v>Gruendung</v>
      </c>
      <c r="E424" s="111" t="s">
        <v>450</v>
      </c>
      <c r="F424" s="29"/>
      <c r="G424" s="100"/>
      <c r="H424" s="63" t="s">
        <v>64</v>
      </c>
      <c r="I424" s="97" t="s">
        <v>121</v>
      </c>
      <c r="J424" s="27"/>
      <c r="K424" s="15"/>
      <c r="L424" s="15"/>
      <c r="M424" s="15">
        <v>1</v>
      </c>
      <c r="N424" s="15"/>
      <c r="O424" s="63"/>
      <c r="R424" t="str">
        <f t="shared" si="267"/>
        <v/>
      </c>
    </row>
    <row r="425" spans="1:18" s="12" customFormat="1" ht="32.25" customHeight="1" outlineLevel="1" x14ac:dyDescent="0.3">
      <c r="A425" s="108">
        <f t="shared" si="242"/>
        <v>20</v>
      </c>
      <c r="B425" s="108">
        <f t="shared" si="243"/>
        <v>8</v>
      </c>
      <c r="C425" s="109" t="str">
        <f t="shared" si="244"/>
        <v>00</v>
      </c>
      <c r="D425" s="110" t="str">
        <f t="shared" si="275"/>
        <v>Gruendung</v>
      </c>
      <c r="E425" s="111" t="s">
        <v>451</v>
      </c>
      <c r="F425" s="29"/>
      <c r="G425" s="100"/>
      <c r="H425" s="63" t="s">
        <v>64</v>
      </c>
      <c r="I425" s="97" t="s">
        <v>121</v>
      </c>
      <c r="J425" s="27"/>
      <c r="K425" s="15"/>
      <c r="L425" s="15"/>
      <c r="M425" s="15">
        <v>1</v>
      </c>
      <c r="N425" s="15"/>
      <c r="O425" s="63"/>
      <c r="R425" t="str">
        <f t="shared" si="267"/>
        <v/>
      </c>
    </row>
    <row r="426" spans="1:18" s="12" customFormat="1" ht="32.25" customHeight="1" outlineLevel="1" x14ac:dyDescent="0.3">
      <c r="A426" s="108">
        <f t="shared" si="242"/>
        <v>20</v>
      </c>
      <c r="B426" s="108">
        <f t="shared" si="243"/>
        <v>9</v>
      </c>
      <c r="C426" s="109" t="str">
        <f t="shared" si="244"/>
        <v>00</v>
      </c>
      <c r="D426" s="110" t="str">
        <f t="shared" si="275"/>
        <v>Gruendung</v>
      </c>
      <c r="E426" s="111" t="s">
        <v>452</v>
      </c>
      <c r="F426" s="29"/>
      <c r="G426" s="100"/>
      <c r="H426" s="63" t="s">
        <v>64</v>
      </c>
      <c r="I426" s="97" t="s">
        <v>121</v>
      </c>
      <c r="J426" s="27"/>
      <c r="K426" s="15"/>
      <c r="L426" s="15"/>
      <c r="M426" s="15">
        <v>1</v>
      </c>
      <c r="N426" s="15"/>
      <c r="O426" s="63"/>
      <c r="R426" t="str">
        <f t="shared" si="267"/>
        <v/>
      </c>
    </row>
    <row r="427" spans="1:18" s="12" customFormat="1" ht="32.25" customHeight="1" outlineLevel="1" x14ac:dyDescent="0.3">
      <c r="A427" s="108">
        <f t="shared" si="242"/>
        <v>20</v>
      </c>
      <c r="B427" s="108">
        <f t="shared" si="243"/>
        <v>10</v>
      </c>
      <c r="C427" s="109" t="str">
        <f t="shared" si="244"/>
        <v>00</v>
      </c>
      <c r="D427" s="110" t="str">
        <f t="shared" si="275"/>
        <v>Gruendung</v>
      </c>
      <c r="E427" s="111" t="s">
        <v>453</v>
      </c>
      <c r="F427" s="29"/>
      <c r="G427" s="100"/>
      <c r="H427" s="63" t="s">
        <v>64</v>
      </c>
      <c r="I427" s="97"/>
      <c r="J427" s="27"/>
      <c r="K427" s="15"/>
      <c r="L427" s="15"/>
      <c r="M427" s="15">
        <v>1</v>
      </c>
      <c r="N427" s="15"/>
      <c r="O427" s="63"/>
      <c r="R427" t="str">
        <f t="shared" si="267"/>
        <v/>
      </c>
    </row>
    <row r="428" spans="1:18" s="12" customFormat="1" ht="32.25" customHeight="1" outlineLevel="1" x14ac:dyDescent="0.3">
      <c r="A428" s="108">
        <f t="shared" si="242"/>
        <v>20</v>
      </c>
      <c r="B428" s="108">
        <f t="shared" si="243"/>
        <v>11</v>
      </c>
      <c r="C428" s="109" t="str">
        <f t="shared" si="244"/>
        <v>00</v>
      </c>
      <c r="D428" s="110" t="str">
        <f t="shared" si="275"/>
        <v>Gruendung</v>
      </c>
      <c r="E428" s="111" t="s">
        <v>454</v>
      </c>
      <c r="F428" s="29"/>
      <c r="G428" s="100"/>
      <c r="H428" s="63" t="s">
        <v>64</v>
      </c>
      <c r="I428" s="97"/>
      <c r="J428" s="27"/>
      <c r="K428" s="15"/>
      <c r="L428" s="15"/>
      <c r="M428" s="15">
        <v>1</v>
      </c>
      <c r="N428" s="15"/>
      <c r="O428" s="63"/>
      <c r="R428" t="str">
        <f t="shared" si="267"/>
        <v/>
      </c>
    </row>
    <row r="429" spans="1:18" s="12" customFormat="1" ht="32.25" customHeight="1" outlineLevel="1" x14ac:dyDescent="0.3">
      <c r="A429" s="108">
        <f t="shared" si="242"/>
        <v>20</v>
      </c>
      <c r="B429" s="108">
        <f t="shared" si="243"/>
        <v>12</v>
      </c>
      <c r="C429" s="109" t="str">
        <f t="shared" si="244"/>
        <v>00</v>
      </c>
      <c r="D429" s="110" t="str">
        <f t="shared" si="275"/>
        <v>Gruendung</v>
      </c>
      <c r="E429" s="111" t="s">
        <v>455</v>
      </c>
      <c r="F429" s="29"/>
      <c r="G429" s="100"/>
      <c r="H429" s="63" t="s">
        <v>64</v>
      </c>
      <c r="I429" s="97" t="s">
        <v>121</v>
      </c>
      <c r="J429" s="27"/>
      <c r="K429" s="15"/>
      <c r="L429" s="15"/>
      <c r="M429" s="15">
        <v>1</v>
      </c>
      <c r="N429" s="15"/>
      <c r="O429" s="63"/>
      <c r="R429" t="str">
        <f t="shared" si="267"/>
        <v/>
      </c>
    </row>
    <row r="430" spans="1:18" s="12" customFormat="1" ht="32.25" customHeight="1" outlineLevel="1" x14ac:dyDescent="0.3">
      <c r="A430" s="108">
        <f t="shared" si="242"/>
        <v>20</v>
      </c>
      <c r="B430" s="108">
        <f t="shared" si="243"/>
        <v>13</v>
      </c>
      <c r="C430" s="109" t="str">
        <f t="shared" si="244"/>
        <v>00</v>
      </c>
      <c r="D430" s="110" t="str">
        <f t="shared" si="275"/>
        <v>Gruendung</v>
      </c>
      <c r="E430" s="111" t="s">
        <v>456</v>
      </c>
      <c r="F430" s="29"/>
      <c r="G430" s="100" t="s">
        <v>443</v>
      </c>
      <c r="H430" s="63" t="s">
        <v>64</v>
      </c>
      <c r="I430" s="97"/>
      <c r="J430" s="27"/>
      <c r="K430" s="15"/>
      <c r="L430" s="15"/>
      <c r="M430" s="15">
        <v>1</v>
      </c>
      <c r="N430" s="15"/>
      <c r="O430" s="63"/>
      <c r="R430" t="str">
        <f t="shared" si="267"/>
        <v/>
      </c>
    </row>
    <row r="431" spans="1:18" s="12" customFormat="1" ht="32.25" customHeight="1" outlineLevel="1" x14ac:dyDescent="0.3">
      <c r="A431" s="108">
        <f t="shared" si="242"/>
        <v>20</v>
      </c>
      <c r="B431" s="108">
        <f t="shared" si="243"/>
        <v>14</v>
      </c>
      <c r="C431" s="109" t="str">
        <f t="shared" si="244"/>
        <v>00</v>
      </c>
      <c r="D431" s="110" t="str">
        <f t="shared" si="275"/>
        <v>Gruendung</v>
      </c>
      <c r="E431" s="111" t="s">
        <v>457</v>
      </c>
      <c r="F431" s="29"/>
      <c r="G431" s="100"/>
      <c r="H431" s="63" t="s">
        <v>64</v>
      </c>
      <c r="I431" s="97" t="s">
        <v>458</v>
      </c>
      <c r="J431" s="27"/>
      <c r="K431" s="15"/>
      <c r="L431" s="15"/>
      <c r="M431" s="15">
        <v>1</v>
      </c>
      <c r="N431" s="15"/>
      <c r="O431" s="63"/>
      <c r="R431" t="str">
        <f t="shared" si="267"/>
        <v/>
      </c>
    </row>
    <row r="432" spans="1:18" s="12" customFormat="1" ht="32.25" customHeight="1" outlineLevel="2" x14ac:dyDescent="0.3">
      <c r="A432" s="108">
        <f t="shared" si="242"/>
        <v>20</v>
      </c>
      <c r="B432" s="108">
        <f t="shared" si="243"/>
        <v>14</v>
      </c>
      <c r="C432" s="109">
        <f t="shared" si="244"/>
        <v>1</v>
      </c>
      <c r="D432" s="110" t="str">
        <f t="shared" si="275"/>
        <v>Gruendung</v>
      </c>
      <c r="E432" s="120" t="str">
        <f t="shared" si="275"/>
        <v>Bohrpfahl</v>
      </c>
      <c r="F432" s="29" t="s">
        <v>459</v>
      </c>
      <c r="G432" s="100"/>
      <c r="H432" s="63" t="s">
        <v>64</v>
      </c>
      <c r="I432" s="97" t="s">
        <v>121</v>
      </c>
      <c r="J432" s="27"/>
      <c r="K432" s="15"/>
      <c r="L432" s="15"/>
      <c r="M432" s="15">
        <v>1</v>
      </c>
      <c r="N432" s="15"/>
      <c r="O432" s="63"/>
      <c r="R432" t="str">
        <f t="shared" si="267"/>
        <v/>
      </c>
    </row>
    <row r="433" spans="1:18" s="12" customFormat="1" ht="32.25" customHeight="1" outlineLevel="2" x14ac:dyDescent="0.3">
      <c r="A433" s="108">
        <f t="shared" si="242"/>
        <v>20</v>
      </c>
      <c r="B433" s="108">
        <f t="shared" si="243"/>
        <v>14</v>
      </c>
      <c r="C433" s="109">
        <f t="shared" si="244"/>
        <v>2</v>
      </c>
      <c r="D433" s="110" t="str">
        <f t="shared" si="275"/>
        <v>Gruendung</v>
      </c>
      <c r="E433" s="120" t="str">
        <f t="shared" si="275"/>
        <v>Bohrpfahl</v>
      </c>
      <c r="F433" s="29" t="s">
        <v>460</v>
      </c>
      <c r="G433" s="100"/>
      <c r="H433" s="63" t="s">
        <v>64</v>
      </c>
      <c r="I433" s="97" t="s">
        <v>121</v>
      </c>
      <c r="J433" s="27"/>
      <c r="K433" s="15"/>
      <c r="L433" s="15"/>
      <c r="M433" s="15">
        <v>1</v>
      </c>
      <c r="N433" s="15"/>
      <c r="O433" s="63"/>
      <c r="R433" t="str">
        <f t="shared" si="267"/>
        <v/>
      </c>
    </row>
    <row r="434" spans="1:18" s="12" customFormat="1" ht="32.25" customHeight="1" outlineLevel="2" x14ac:dyDescent="0.3">
      <c r="A434" s="108">
        <f t="shared" si="242"/>
        <v>20</v>
      </c>
      <c r="B434" s="108">
        <f t="shared" si="243"/>
        <v>14</v>
      </c>
      <c r="C434" s="109">
        <f t="shared" si="244"/>
        <v>3</v>
      </c>
      <c r="D434" s="110" t="str">
        <f t="shared" si="275"/>
        <v>Gruendung</v>
      </c>
      <c r="E434" s="120" t="str">
        <f t="shared" si="275"/>
        <v>Bohrpfahl</v>
      </c>
      <c r="F434" s="29" t="s">
        <v>461</v>
      </c>
      <c r="G434" s="100"/>
      <c r="H434" s="63" t="s">
        <v>64</v>
      </c>
      <c r="I434" s="97" t="s">
        <v>121</v>
      </c>
      <c r="J434" s="27"/>
      <c r="K434" s="15"/>
      <c r="L434" s="15"/>
      <c r="M434" s="15">
        <v>1</v>
      </c>
      <c r="N434" s="15"/>
      <c r="O434" s="63"/>
      <c r="R434" t="str">
        <f t="shared" si="267"/>
        <v/>
      </c>
    </row>
    <row r="435" spans="1:18" s="12" customFormat="1" ht="32.25" customHeight="1" outlineLevel="1" x14ac:dyDescent="0.3">
      <c r="A435" s="108">
        <f t="shared" si="242"/>
        <v>20</v>
      </c>
      <c r="B435" s="108">
        <f t="shared" si="243"/>
        <v>15</v>
      </c>
      <c r="C435" s="109" t="str">
        <f t="shared" si="244"/>
        <v>00</v>
      </c>
      <c r="D435" s="110" t="str">
        <f t="shared" si="275"/>
        <v>Gruendung</v>
      </c>
      <c r="E435" s="111" t="s">
        <v>462</v>
      </c>
      <c r="F435" s="29"/>
      <c r="G435" s="100"/>
      <c r="H435" s="63" t="s">
        <v>64</v>
      </c>
      <c r="I435" s="97" t="s">
        <v>121</v>
      </c>
      <c r="J435" s="27"/>
      <c r="K435" s="15"/>
      <c r="L435" s="15"/>
      <c r="M435" s="15">
        <v>1</v>
      </c>
      <c r="N435" s="15"/>
      <c r="O435" s="63"/>
      <c r="R435" t="str">
        <f t="shared" si="267"/>
        <v/>
      </c>
    </row>
    <row r="436" spans="1:18" s="12" customFormat="1" ht="32.25" customHeight="1" outlineLevel="2" x14ac:dyDescent="0.3">
      <c r="A436" s="108">
        <f t="shared" si="242"/>
        <v>20</v>
      </c>
      <c r="B436" s="108">
        <f t="shared" si="243"/>
        <v>15</v>
      </c>
      <c r="C436" s="109">
        <f t="shared" si="244"/>
        <v>1</v>
      </c>
      <c r="D436" s="110" t="str">
        <f t="shared" si="275"/>
        <v>Gruendung</v>
      </c>
      <c r="E436" s="120" t="str">
        <f t="shared" si="275"/>
        <v>Rammpfahl</v>
      </c>
      <c r="F436" s="29" t="s">
        <v>459</v>
      </c>
      <c r="G436" s="100"/>
      <c r="H436" s="63" t="s">
        <v>64</v>
      </c>
      <c r="I436" s="97" t="s">
        <v>121</v>
      </c>
      <c r="J436" s="27"/>
      <c r="K436" s="15"/>
      <c r="L436" s="15"/>
      <c r="M436" s="15">
        <v>1</v>
      </c>
      <c r="N436" s="15"/>
      <c r="O436" s="63"/>
      <c r="R436" t="str">
        <f t="shared" si="267"/>
        <v/>
      </c>
    </row>
    <row r="437" spans="1:18" s="12" customFormat="1" ht="32.25" customHeight="1" outlineLevel="2" x14ac:dyDescent="0.3">
      <c r="A437" s="108">
        <f t="shared" si="242"/>
        <v>20</v>
      </c>
      <c r="B437" s="108">
        <f t="shared" si="243"/>
        <v>15</v>
      </c>
      <c r="C437" s="109">
        <f t="shared" si="244"/>
        <v>2</v>
      </c>
      <c r="D437" s="110" t="str">
        <f t="shared" si="275"/>
        <v>Gruendung</v>
      </c>
      <c r="E437" s="120" t="str">
        <f t="shared" si="275"/>
        <v>Rammpfahl</v>
      </c>
      <c r="F437" s="29" t="s">
        <v>460</v>
      </c>
      <c r="G437" s="100"/>
      <c r="H437" s="63" t="s">
        <v>64</v>
      </c>
      <c r="I437" s="97" t="s">
        <v>121</v>
      </c>
      <c r="J437" s="27"/>
      <c r="K437" s="15"/>
      <c r="L437" s="15"/>
      <c r="M437" s="15">
        <v>1</v>
      </c>
      <c r="N437" s="15"/>
      <c r="O437" s="63"/>
      <c r="R437" t="str">
        <f t="shared" si="267"/>
        <v/>
      </c>
    </row>
    <row r="438" spans="1:18" s="12" customFormat="1" ht="32.25" customHeight="1" outlineLevel="2" x14ac:dyDescent="0.3">
      <c r="A438" s="108">
        <f t="shared" ref="A438:A499" si="276">IF(D438=D437,A437,A437+1)</f>
        <v>20</v>
      </c>
      <c r="B438" s="108">
        <f t="shared" ref="B438:B499" si="277">IF(AND(F438="",E438=""),"00",IF(F438&lt;&gt;"",B437,B437+1))</f>
        <v>15</v>
      </c>
      <c r="C438" s="109">
        <f t="shared" ref="C438:C499" si="278">IF(F438&lt;&gt;"",C437+1,"00")</f>
        <v>3</v>
      </c>
      <c r="D438" s="110" t="str">
        <f t="shared" si="275"/>
        <v>Gruendung</v>
      </c>
      <c r="E438" s="120" t="str">
        <f t="shared" si="275"/>
        <v>Rammpfahl</v>
      </c>
      <c r="F438" s="29" t="s">
        <v>461</v>
      </c>
      <c r="G438" s="100"/>
      <c r="H438" s="63" t="s">
        <v>64</v>
      </c>
      <c r="I438" s="97" t="s">
        <v>121</v>
      </c>
      <c r="J438" s="27"/>
      <c r="K438" s="15"/>
      <c r="L438" s="15"/>
      <c r="M438" s="15">
        <v>1</v>
      </c>
      <c r="N438" s="15"/>
      <c r="O438" s="63"/>
      <c r="R438" t="str">
        <f t="shared" si="267"/>
        <v/>
      </c>
    </row>
    <row r="439" spans="1:18" s="12" customFormat="1" ht="32.25" customHeight="1" outlineLevel="1" x14ac:dyDescent="0.3">
      <c r="A439" s="108">
        <f t="shared" si="276"/>
        <v>20</v>
      </c>
      <c r="B439" s="108">
        <f t="shared" si="277"/>
        <v>16</v>
      </c>
      <c r="C439" s="109" t="str">
        <f t="shared" si="278"/>
        <v>00</v>
      </c>
      <c r="D439" s="110" t="str">
        <f t="shared" si="275"/>
        <v>Gruendung</v>
      </c>
      <c r="E439" s="111" t="s">
        <v>463</v>
      </c>
      <c r="F439" s="29"/>
      <c r="G439" s="100"/>
      <c r="H439" s="63" t="s">
        <v>64</v>
      </c>
      <c r="I439" s="97" t="s">
        <v>121</v>
      </c>
      <c r="J439" s="27"/>
      <c r="K439" s="15"/>
      <c r="L439" s="15"/>
      <c r="M439" s="15">
        <v>1</v>
      </c>
      <c r="N439" s="15"/>
      <c r="O439" s="63"/>
      <c r="R439" t="str">
        <f t="shared" si="267"/>
        <v/>
      </c>
    </row>
    <row r="440" spans="1:18" s="12" customFormat="1" ht="32.25" customHeight="1" outlineLevel="2" x14ac:dyDescent="0.3">
      <c r="A440" s="108">
        <f t="shared" si="276"/>
        <v>20</v>
      </c>
      <c r="B440" s="108">
        <f t="shared" si="277"/>
        <v>16</v>
      </c>
      <c r="C440" s="109">
        <f t="shared" si="278"/>
        <v>1</v>
      </c>
      <c r="D440" s="110" t="str">
        <f t="shared" si="275"/>
        <v>Gruendung</v>
      </c>
      <c r="E440" s="120" t="str">
        <f t="shared" si="275"/>
        <v>Verdraengungsbohrpfahl</v>
      </c>
      <c r="F440" s="29" t="s">
        <v>459</v>
      </c>
      <c r="G440" s="100"/>
      <c r="H440" s="63" t="s">
        <v>64</v>
      </c>
      <c r="I440" s="97" t="s">
        <v>121</v>
      </c>
      <c r="J440" s="27"/>
      <c r="K440" s="15"/>
      <c r="L440" s="15"/>
      <c r="M440" s="15">
        <v>1</v>
      </c>
      <c r="N440" s="15"/>
      <c r="O440" s="63"/>
      <c r="R440" t="str">
        <f t="shared" si="267"/>
        <v/>
      </c>
    </row>
    <row r="441" spans="1:18" s="12" customFormat="1" ht="32.25" customHeight="1" outlineLevel="2" x14ac:dyDescent="0.3">
      <c r="A441" s="108">
        <f t="shared" si="276"/>
        <v>20</v>
      </c>
      <c r="B441" s="108">
        <f t="shared" si="277"/>
        <v>16</v>
      </c>
      <c r="C441" s="109">
        <f t="shared" si="278"/>
        <v>2</v>
      </c>
      <c r="D441" s="110" t="str">
        <f t="shared" si="275"/>
        <v>Gruendung</v>
      </c>
      <c r="E441" s="120" t="str">
        <f t="shared" si="275"/>
        <v>Verdraengungsbohrpfahl</v>
      </c>
      <c r="F441" s="29" t="s">
        <v>460</v>
      </c>
      <c r="G441" s="100"/>
      <c r="H441" s="63" t="s">
        <v>64</v>
      </c>
      <c r="I441" s="97" t="s">
        <v>121</v>
      </c>
      <c r="J441" s="27"/>
      <c r="K441" s="15"/>
      <c r="L441" s="15"/>
      <c r="M441" s="15">
        <v>1</v>
      </c>
      <c r="N441" s="15"/>
      <c r="O441" s="63"/>
      <c r="R441" t="str">
        <f t="shared" si="267"/>
        <v/>
      </c>
    </row>
    <row r="442" spans="1:18" s="12" customFormat="1" ht="32.25" customHeight="1" outlineLevel="2" x14ac:dyDescent="0.3">
      <c r="A442" s="108">
        <f t="shared" si="276"/>
        <v>20</v>
      </c>
      <c r="B442" s="108">
        <f t="shared" si="277"/>
        <v>16</v>
      </c>
      <c r="C442" s="109">
        <f t="shared" si="278"/>
        <v>3</v>
      </c>
      <c r="D442" s="110" t="str">
        <f t="shared" si="275"/>
        <v>Gruendung</v>
      </c>
      <c r="E442" s="120" t="str">
        <f t="shared" si="275"/>
        <v>Verdraengungsbohrpfahl</v>
      </c>
      <c r="F442" s="29" t="s">
        <v>461</v>
      </c>
      <c r="G442" s="100"/>
      <c r="H442" s="63" t="s">
        <v>64</v>
      </c>
      <c r="I442" s="97" t="s">
        <v>121</v>
      </c>
      <c r="J442" s="27"/>
      <c r="K442" s="15"/>
      <c r="L442" s="15"/>
      <c r="M442" s="15">
        <v>1</v>
      </c>
      <c r="N442" s="15"/>
      <c r="O442" s="63"/>
      <c r="R442" t="str">
        <f t="shared" si="267"/>
        <v/>
      </c>
    </row>
    <row r="443" spans="1:18" s="12" customFormat="1" ht="32.25" customHeight="1" outlineLevel="1" x14ac:dyDescent="0.3">
      <c r="A443" s="108">
        <f t="shared" si="276"/>
        <v>20</v>
      </c>
      <c r="B443" s="108">
        <f t="shared" si="277"/>
        <v>17</v>
      </c>
      <c r="C443" s="109" t="str">
        <f t="shared" si="278"/>
        <v>00</v>
      </c>
      <c r="D443" s="110" t="str">
        <f t="shared" si="275"/>
        <v>Gruendung</v>
      </c>
      <c r="E443" s="111" t="s">
        <v>464</v>
      </c>
      <c r="F443" s="29"/>
      <c r="G443" s="100"/>
      <c r="H443" s="63" t="s">
        <v>64</v>
      </c>
      <c r="I443" s="97" t="s">
        <v>121</v>
      </c>
      <c r="J443" s="27"/>
      <c r="K443" s="15"/>
      <c r="L443" s="15"/>
      <c r="M443" s="15">
        <v>1</v>
      </c>
      <c r="N443" s="15"/>
      <c r="O443" s="63"/>
      <c r="R443" t="str">
        <f t="shared" si="267"/>
        <v/>
      </c>
    </row>
    <row r="444" spans="1:18" s="12" customFormat="1" ht="32.25" customHeight="1" outlineLevel="2" x14ac:dyDescent="0.3">
      <c r="A444" s="108">
        <f t="shared" si="276"/>
        <v>20</v>
      </c>
      <c r="B444" s="108">
        <f t="shared" si="277"/>
        <v>17</v>
      </c>
      <c r="C444" s="109">
        <f t="shared" si="278"/>
        <v>1</v>
      </c>
      <c r="D444" s="110" t="str">
        <f t="shared" si="275"/>
        <v>Gruendung</v>
      </c>
      <c r="E444" s="120" t="str">
        <f t="shared" si="275"/>
        <v>Teilverdraengungsbohrpfahl</v>
      </c>
      <c r="F444" s="29" t="s">
        <v>459</v>
      </c>
      <c r="G444" s="100"/>
      <c r="H444" s="63" t="s">
        <v>64</v>
      </c>
      <c r="I444" s="97" t="s">
        <v>121</v>
      </c>
      <c r="J444" s="27"/>
      <c r="K444" s="15"/>
      <c r="L444" s="15"/>
      <c r="M444" s="15">
        <v>1</v>
      </c>
      <c r="N444" s="15"/>
      <c r="O444" s="63"/>
      <c r="R444" t="str">
        <f t="shared" si="267"/>
        <v/>
      </c>
    </row>
    <row r="445" spans="1:18" s="12" customFormat="1" ht="32.25" customHeight="1" outlineLevel="2" x14ac:dyDescent="0.3">
      <c r="A445" s="108">
        <f t="shared" si="276"/>
        <v>20</v>
      </c>
      <c r="B445" s="108">
        <f t="shared" si="277"/>
        <v>17</v>
      </c>
      <c r="C445" s="109">
        <f t="shared" si="278"/>
        <v>2</v>
      </c>
      <c r="D445" s="110" t="str">
        <f t="shared" si="275"/>
        <v>Gruendung</v>
      </c>
      <c r="E445" s="120" t="str">
        <f t="shared" si="275"/>
        <v>Teilverdraengungsbohrpfahl</v>
      </c>
      <c r="F445" s="29" t="s">
        <v>460</v>
      </c>
      <c r="G445" s="100"/>
      <c r="H445" s="63" t="s">
        <v>64</v>
      </c>
      <c r="I445" s="97" t="s">
        <v>121</v>
      </c>
      <c r="J445" s="27"/>
      <c r="K445" s="15"/>
      <c r="L445" s="15"/>
      <c r="M445" s="15">
        <v>1</v>
      </c>
      <c r="N445" s="15"/>
      <c r="O445" s="63"/>
      <c r="R445" t="str">
        <f t="shared" si="267"/>
        <v/>
      </c>
    </row>
    <row r="446" spans="1:18" s="12" customFormat="1" ht="32.25" customHeight="1" outlineLevel="2" x14ac:dyDescent="0.3">
      <c r="A446" s="108">
        <f t="shared" si="276"/>
        <v>20</v>
      </c>
      <c r="B446" s="108">
        <f t="shared" si="277"/>
        <v>17</v>
      </c>
      <c r="C446" s="109">
        <f t="shared" si="278"/>
        <v>3</v>
      </c>
      <c r="D446" s="110" t="str">
        <f t="shared" si="275"/>
        <v>Gruendung</v>
      </c>
      <c r="E446" s="120" t="str">
        <f t="shared" si="275"/>
        <v>Teilverdraengungsbohrpfahl</v>
      </c>
      <c r="F446" s="29" t="s">
        <v>461</v>
      </c>
      <c r="G446" s="100"/>
      <c r="H446" s="63" t="s">
        <v>64</v>
      </c>
      <c r="I446" s="97" t="s">
        <v>121</v>
      </c>
      <c r="J446" s="27"/>
      <c r="K446" s="15"/>
      <c r="L446" s="15"/>
      <c r="M446" s="15">
        <v>1</v>
      </c>
      <c r="N446" s="15"/>
      <c r="O446" s="63"/>
      <c r="R446" t="str">
        <f t="shared" si="267"/>
        <v/>
      </c>
    </row>
    <row r="447" spans="1:18" s="12" customFormat="1" ht="32.25" customHeight="1" outlineLevel="1" x14ac:dyDescent="0.3">
      <c r="A447" s="108">
        <f t="shared" si="276"/>
        <v>20</v>
      </c>
      <c r="B447" s="108">
        <f t="shared" si="277"/>
        <v>18</v>
      </c>
      <c r="C447" s="109" t="str">
        <f t="shared" si="278"/>
        <v>00</v>
      </c>
      <c r="D447" s="110" t="str">
        <f t="shared" si="275"/>
        <v>Gruendung</v>
      </c>
      <c r="E447" s="111" t="s">
        <v>465</v>
      </c>
      <c r="F447" s="29"/>
      <c r="G447" s="100"/>
      <c r="H447" s="63" t="s">
        <v>64</v>
      </c>
      <c r="I447" s="97" t="s">
        <v>121</v>
      </c>
      <c r="J447" s="27"/>
      <c r="K447" s="15"/>
      <c r="L447" s="15"/>
      <c r="M447" s="15">
        <v>1</v>
      </c>
      <c r="N447" s="15"/>
      <c r="O447" s="63"/>
      <c r="R447" t="str">
        <f t="shared" si="267"/>
        <v/>
      </c>
    </row>
    <row r="448" spans="1:18" s="12" customFormat="1" ht="32.25" customHeight="1" outlineLevel="1" x14ac:dyDescent="0.3">
      <c r="A448" s="108">
        <f t="shared" si="276"/>
        <v>20</v>
      </c>
      <c r="B448" s="108">
        <f t="shared" si="277"/>
        <v>19</v>
      </c>
      <c r="C448" s="109" t="str">
        <f t="shared" si="278"/>
        <v>00</v>
      </c>
      <c r="D448" s="110" t="str">
        <f t="shared" si="275"/>
        <v>Gruendung</v>
      </c>
      <c r="E448" s="111" t="s">
        <v>466</v>
      </c>
      <c r="F448" s="29"/>
      <c r="G448" s="100"/>
      <c r="H448" s="63" t="s">
        <v>64</v>
      </c>
      <c r="I448" s="97" t="s">
        <v>121</v>
      </c>
      <c r="J448" s="27"/>
      <c r="K448" s="15"/>
      <c r="L448" s="15"/>
      <c r="M448" s="15">
        <v>1</v>
      </c>
      <c r="N448" s="15"/>
      <c r="O448" s="63"/>
      <c r="R448" t="str">
        <f t="shared" si="267"/>
        <v/>
      </c>
    </row>
    <row r="449" spans="1:18" s="12" customFormat="1" ht="32.25" customHeight="1" outlineLevel="1" x14ac:dyDescent="0.3">
      <c r="A449" s="108">
        <f t="shared" si="276"/>
        <v>20</v>
      </c>
      <c r="B449" s="108">
        <f t="shared" si="277"/>
        <v>20</v>
      </c>
      <c r="C449" s="109" t="str">
        <f t="shared" si="278"/>
        <v>00</v>
      </c>
      <c r="D449" s="110" t="str">
        <f t="shared" si="275"/>
        <v>Gruendung</v>
      </c>
      <c r="E449" s="111" t="s">
        <v>467</v>
      </c>
      <c r="F449" s="29"/>
      <c r="G449" s="100"/>
      <c r="H449" s="63" t="s">
        <v>64</v>
      </c>
      <c r="I449" s="97" t="s">
        <v>121</v>
      </c>
      <c r="J449" s="27"/>
      <c r="K449" s="15"/>
      <c r="L449" s="15"/>
      <c r="M449" s="15">
        <v>1</v>
      </c>
      <c r="N449" s="15"/>
      <c r="O449" s="63"/>
      <c r="R449" t="str">
        <f t="shared" si="267"/>
        <v/>
      </c>
    </row>
    <row r="450" spans="1:18" s="12" customFormat="1" ht="32.25" customHeight="1" outlineLevel="2" x14ac:dyDescent="0.3">
      <c r="A450" s="108">
        <f t="shared" si="276"/>
        <v>20</v>
      </c>
      <c r="B450" s="108">
        <f t="shared" si="277"/>
        <v>20</v>
      </c>
      <c r="C450" s="109">
        <f t="shared" si="278"/>
        <v>1</v>
      </c>
      <c r="D450" s="110" t="str">
        <f t="shared" si="275"/>
        <v>Gruendung</v>
      </c>
      <c r="E450" s="120" t="str">
        <f t="shared" si="275"/>
        <v>Spezialpfahl</v>
      </c>
      <c r="F450" s="29" t="s">
        <v>468</v>
      </c>
      <c r="G450" s="100"/>
      <c r="H450" s="63" t="s">
        <v>64</v>
      </c>
      <c r="I450" s="97" t="s">
        <v>121</v>
      </c>
      <c r="J450" s="27"/>
      <c r="K450" s="15"/>
      <c r="L450" s="15"/>
      <c r="M450" s="15">
        <v>1</v>
      </c>
      <c r="N450" s="15"/>
      <c r="O450" s="63"/>
      <c r="R450" t="str">
        <f t="shared" si="267"/>
        <v/>
      </c>
    </row>
    <row r="451" spans="1:18" s="12" customFormat="1" ht="32.25" customHeight="1" outlineLevel="2" x14ac:dyDescent="0.3">
      <c r="A451" s="108">
        <f t="shared" si="276"/>
        <v>20</v>
      </c>
      <c r="B451" s="108">
        <f t="shared" si="277"/>
        <v>20</v>
      </c>
      <c r="C451" s="109">
        <f t="shared" si="278"/>
        <v>2</v>
      </c>
      <c r="D451" s="110" t="str">
        <f t="shared" si="275"/>
        <v>Gruendung</v>
      </c>
      <c r="E451" s="120" t="str">
        <f t="shared" si="275"/>
        <v>Spezialpfahl</v>
      </c>
      <c r="F451" s="29" t="s">
        <v>469</v>
      </c>
      <c r="G451" s="100"/>
      <c r="H451" s="63" t="s">
        <v>64</v>
      </c>
      <c r="I451" s="97" t="s">
        <v>121</v>
      </c>
      <c r="J451" s="27"/>
      <c r="K451" s="15"/>
      <c r="L451" s="15"/>
      <c r="M451" s="15">
        <v>1</v>
      </c>
      <c r="N451" s="15"/>
      <c r="O451" s="63"/>
      <c r="R451" t="str">
        <f t="shared" si="267"/>
        <v/>
      </c>
    </row>
    <row r="452" spans="1:18" s="12" customFormat="1" ht="32.25" customHeight="1" outlineLevel="2" x14ac:dyDescent="0.3">
      <c r="A452" s="108">
        <f t="shared" si="276"/>
        <v>20</v>
      </c>
      <c r="B452" s="108">
        <f t="shared" si="277"/>
        <v>20</v>
      </c>
      <c r="C452" s="109">
        <f t="shared" si="278"/>
        <v>3</v>
      </c>
      <c r="D452" s="110" t="str">
        <f t="shared" si="275"/>
        <v>Gruendung</v>
      </c>
      <c r="E452" s="120" t="str">
        <f t="shared" si="275"/>
        <v>Spezialpfahl</v>
      </c>
      <c r="F452" s="29" t="s">
        <v>470</v>
      </c>
      <c r="G452" s="100"/>
      <c r="H452" s="63" t="s">
        <v>64</v>
      </c>
      <c r="I452" s="97" t="s">
        <v>121</v>
      </c>
      <c r="J452" s="27"/>
      <c r="K452" s="15"/>
      <c r="L452" s="15"/>
      <c r="M452" s="15">
        <v>1</v>
      </c>
      <c r="N452" s="15"/>
      <c r="O452" s="63"/>
      <c r="R452" t="str">
        <f t="shared" si="267"/>
        <v/>
      </c>
    </row>
    <row r="453" spans="1:18" s="12" customFormat="1" ht="32.25" customHeight="1" outlineLevel="2" x14ac:dyDescent="0.3">
      <c r="A453" s="108">
        <f t="shared" si="276"/>
        <v>20</v>
      </c>
      <c r="B453" s="108">
        <f t="shared" si="277"/>
        <v>20</v>
      </c>
      <c r="C453" s="109">
        <f t="shared" si="278"/>
        <v>4</v>
      </c>
      <c r="D453" s="110" t="str">
        <f t="shared" si="275"/>
        <v>Gruendung</v>
      </c>
      <c r="E453" s="120" t="str">
        <f t="shared" si="275"/>
        <v>Spezialpfahl</v>
      </c>
      <c r="F453" s="29" t="s">
        <v>471</v>
      </c>
      <c r="G453" s="100"/>
      <c r="H453" s="63" t="s">
        <v>64</v>
      </c>
      <c r="I453" s="97" t="s">
        <v>121</v>
      </c>
      <c r="J453" s="27"/>
      <c r="K453" s="15"/>
      <c r="L453" s="15"/>
      <c r="M453" s="15">
        <v>1</v>
      </c>
      <c r="N453" s="15"/>
      <c r="O453" s="63"/>
      <c r="R453" t="str">
        <f t="shared" si="267"/>
        <v/>
      </c>
    </row>
    <row r="454" spans="1:18" s="12" customFormat="1" ht="32.25" customHeight="1" outlineLevel="1" x14ac:dyDescent="0.3">
      <c r="A454" s="108">
        <f t="shared" si="276"/>
        <v>20</v>
      </c>
      <c r="B454" s="108">
        <f t="shared" si="277"/>
        <v>21</v>
      </c>
      <c r="C454" s="109" t="str">
        <f t="shared" si="278"/>
        <v>00</v>
      </c>
      <c r="D454" s="110" t="str">
        <f t="shared" si="275"/>
        <v>Gruendung</v>
      </c>
      <c r="E454" s="111" t="s">
        <v>472</v>
      </c>
      <c r="F454" s="29"/>
      <c r="G454" s="100" t="s">
        <v>443</v>
      </c>
      <c r="H454" s="63" t="s">
        <v>64</v>
      </c>
      <c r="I454" s="97"/>
      <c r="J454" s="27"/>
      <c r="K454" s="15"/>
      <c r="L454" s="15"/>
      <c r="M454" s="15">
        <v>1</v>
      </c>
      <c r="N454" s="15"/>
      <c r="O454" s="63"/>
      <c r="R454" t="str">
        <f t="shared" si="267"/>
        <v/>
      </c>
    </row>
    <row r="455" spans="1:18" s="12" customFormat="1" ht="32.25" customHeight="1" outlineLevel="1" x14ac:dyDescent="0.3">
      <c r="A455" s="108">
        <f t="shared" si="276"/>
        <v>20</v>
      </c>
      <c r="B455" s="108">
        <f t="shared" si="277"/>
        <v>22</v>
      </c>
      <c r="C455" s="109" t="str">
        <f t="shared" si="278"/>
        <v>00</v>
      </c>
      <c r="D455" s="110" t="str">
        <f t="shared" si="275"/>
        <v>Gruendung</v>
      </c>
      <c r="E455" s="111" t="s">
        <v>388</v>
      </c>
      <c r="F455" s="29"/>
      <c r="G455" s="112" t="s">
        <v>473</v>
      </c>
      <c r="H455" s="63" t="s">
        <v>64</v>
      </c>
      <c r="I455" s="97" t="s">
        <v>69</v>
      </c>
      <c r="J455" s="27"/>
      <c r="K455" s="15"/>
      <c r="L455" s="15"/>
      <c r="M455" s="15">
        <v>1</v>
      </c>
      <c r="N455" s="15"/>
      <c r="O455" s="63"/>
      <c r="R455" t="str">
        <f t="shared" si="267"/>
        <v/>
      </c>
    </row>
    <row r="456" spans="1:18" s="12" customFormat="1" ht="32.25" customHeight="1" outlineLevel="1" x14ac:dyDescent="0.3">
      <c r="A456" s="108">
        <f t="shared" si="276"/>
        <v>20</v>
      </c>
      <c r="B456" s="108">
        <f t="shared" si="277"/>
        <v>23</v>
      </c>
      <c r="C456" s="109" t="str">
        <f t="shared" si="278"/>
        <v>00</v>
      </c>
      <c r="D456" s="110" t="str">
        <f t="shared" si="275"/>
        <v>Gruendung</v>
      </c>
      <c r="E456" s="111" t="s">
        <v>387</v>
      </c>
      <c r="F456" s="29"/>
      <c r="G456" s="112" t="s">
        <v>474</v>
      </c>
      <c r="H456" s="63" t="s">
        <v>64</v>
      </c>
      <c r="I456" s="97" t="s">
        <v>69</v>
      </c>
      <c r="J456" s="27"/>
      <c r="K456" s="15"/>
      <c r="L456" s="15"/>
      <c r="M456" s="15">
        <v>1</v>
      </c>
      <c r="N456" s="15"/>
      <c r="O456" s="63"/>
      <c r="R456" t="str">
        <f t="shared" si="267"/>
        <v/>
      </c>
    </row>
    <row r="457" spans="1:18" s="12" customFormat="1" ht="32.25" customHeight="1" outlineLevel="2" x14ac:dyDescent="0.3">
      <c r="A457" s="108">
        <f t="shared" si="276"/>
        <v>20</v>
      </c>
      <c r="B457" s="108">
        <f t="shared" si="277"/>
        <v>23</v>
      </c>
      <c r="C457" s="109">
        <f t="shared" si="278"/>
        <v>1</v>
      </c>
      <c r="D457" s="110" t="str">
        <f t="shared" si="275"/>
        <v>Gruendung</v>
      </c>
      <c r="E457" s="120" t="str">
        <f t="shared" si="275"/>
        <v>Schlitzwand</v>
      </c>
      <c r="F457" s="29" t="s">
        <v>256</v>
      </c>
      <c r="G457" s="112"/>
      <c r="H457" s="63" t="s">
        <v>64</v>
      </c>
      <c r="I457" s="97" t="s">
        <v>121</v>
      </c>
      <c r="J457" s="27"/>
      <c r="K457" s="15"/>
      <c r="L457" s="15"/>
      <c r="M457" s="15">
        <v>1</v>
      </c>
      <c r="N457" s="15"/>
      <c r="O457" s="63"/>
      <c r="R457" t="str">
        <f t="shared" si="267"/>
        <v/>
      </c>
    </row>
    <row r="458" spans="1:18" s="12" customFormat="1" ht="32.25" customHeight="1" outlineLevel="2" x14ac:dyDescent="0.3">
      <c r="A458" s="108">
        <f t="shared" si="276"/>
        <v>20</v>
      </c>
      <c r="B458" s="108">
        <f t="shared" si="277"/>
        <v>23</v>
      </c>
      <c r="C458" s="109">
        <f t="shared" si="278"/>
        <v>2</v>
      </c>
      <c r="D458" s="110" t="str">
        <f t="shared" si="275"/>
        <v>Gruendung</v>
      </c>
      <c r="E458" s="120" t="str">
        <f t="shared" si="275"/>
        <v>Schlitzwand</v>
      </c>
      <c r="F458" s="29" t="s">
        <v>475</v>
      </c>
      <c r="G458" s="112"/>
      <c r="H458" s="63" t="s">
        <v>64</v>
      </c>
      <c r="I458" s="97" t="s">
        <v>121</v>
      </c>
      <c r="J458" s="27"/>
      <c r="K458" s="15"/>
      <c r="L458" s="15"/>
      <c r="M458" s="15">
        <v>1</v>
      </c>
      <c r="N458" s="15"/>
      <c r="O458" s="63"/>
      <c r="R458" t="str">
        <f t="shared" ref="R458:R520" si="279">IF(AND(J458="",K458="",L458="",M458="",N458=""),"Mock","")</f>
        <v/>
      </c>
    </row>
    <row r="459" spans="1:18" s="12" customFormat="1" ht="32.25" customHeight="1" outlineLevel="1" x14ac:dyDescent="0.3">
      <c r="A459" s="108">
        <f t="shared" si="276"/>
        <v>20</v>
      </c>
      <c r="B459" s="108">
        <f t="shared" si="277"/>
        <v>24</v>
      </c>
      <c r="C459" s="109" t="str">
        <f t="shared" si="278"/>
        <v>00</v>
      </c>
      <c r="D459" s="110" t="str">
        <f t="shared" si="275"/>
        <v>Gruendung</v>
      </c>
      <c r="E459" s="111" t="s">
        <v>385</v>
      </c>
      <c r="F459" s="29"/>
      <c r="G459" s="100" t="s">
        <v>476</v>
      </c>
      <c r="H459" s="63" t="s">
        <v>64</v>
      </c>
      <c r="I459" s="97" t="s">
        <v>69</v>
      </c>
      <c r="J459" s="27"/>
      <c r="K459" s="15"/>
      <c r="L459" s="15"/>
      <c r="M459" s="15">
        <v>1</v>
      </c>
      <c r="N459" s="15"/>
      <c r="O459" s="63"/>
      <c r="R459" t="str">
        <f t="shared" si="279"/>
        <v/>
      </c>
    </row>
    <row r="460" spans="1:18" s="12" customFormat="1" ht="32.25" customHeight="1" outlineLevel="2" x14ac:dyDescent="0.3">
      <c r="A460" s="108">
        <f t="shared" si="276"/>
        <v>20</v>
      </c>
      <c r="B460" s="108">
        <f t="shared" si="277"/>
        <v>24</v>
      </c>
      <c r="C460" s="109">
        <f t="shared" si="278"/>
        <v>1</v>
      </c>
      <c r="D460" s="110" t="str">
        <f t="shared" si="275"/>
        <v>Gruendung</v>
      </c>
      <c r="E460" s="120" t="str">
        <f t="shared" si="275"/>
        <v>Spundwand</v>
      </c>
      <c r="F460" s="29" t="s">
        <v>477</v>
      </c>
      <c r="G460" s="112"/>
      <c r="H460" s="63" t="s">
        <v>64</v>
      </c>
      <c r="I460" s="97" t="s">
        <v>121</v>
      </c>
      <c r="J460" s="27"/>
      <c r="K460" s="15"/>
      <c r="L460" s="15"/>
      <c r="M460" s="15">
        <v>1</v>
      </c>
      <c r="N460" s="15"/>
      <c r="O460" s="63"/>
      <c r="R460" t="str">
        <f t="shared" si="279"/>
        <v/>
      </c>
    </row>
    <row r="461" spans="1:18" s="12" customFormat="1" ht="32.25" customHeight="1" outlineLevel="2" x14ac:dyDescent="0.3">
      <c r="A461" s="108">
        <f t="shared" si="276"/>
        <v>20</v>
      </c>
      <c r="B461" s="108">
        <f t="shared" si="277"/>
        <v>24</v>
      </c>
      <c r="C461" s="109">
        <f t="shared" si="278"/>
        <v>2</v>
      </c>
      <c r="D461" s="110" t="str">
        <f t="shared" si="275"/>
        <v>Gruendung</v>
      </c>
      <c r="E461" s="120" t="str">
        <f t="shared" si="275"/>
        <v>Spundwand</v>
      </c>
      <c r="F461" s="29" t="s">
        <v>478</v>
      </c>
      <c r="G461" s="112"/>
      <c r="H461" s="63" t="s">
        <v>64</v>
      </c>
      <c r="I461" s="97" t="s">
        <v>121</v>
      </c>
      <c r="J461" s="27"/>
      <c r="K461" s="15"/>
      <c r="L461" s="15"/>
      <c r="M461" s="15">
        <v>1</v>
      </c>
      <c r="N461" s="15"/>
      <c r="O461" s="63"/>
      <c r="R461" t="str">
        <f t="shared" si="279"/>
        <v/>
      </c>
    </row>
    <row r="462" spans="1:18" s="12" customFormat="1" ht="32.25" customHeight="1" outlineLevel="2" x14ac:dyDescent="0.3">
      <c r="A462" s="108">
        <f t="shared" si="276"/>
        <v>20</v>
      </c>
      <c r="B462" s="108">
        <f t="shared" si="277"/>
        <v>24</v>
      </c>
      <c r="C462" s="109">
        <f t="shared" si="278"/>
        <v>3</v>
      </c>
      <c r="D462" s="110" t="str">
        <f t="shared" si="275"/>
        <v>Gruendung</v>
      </c>
      <c r="E462" s="120" t="str">
        <f t="shared" si="275"/>
        <v>Spundwand</v>
      </c>
      <c r="F462" s="29" t="s">
        <v>171</v>
      </c>
      <c r="G462" s="112"/>
      <c r="H462" s="63" t="s">
        <v>64</v>
      </c>
      <c r="I462" s="97" t="s">
        <v>121</v>
      </c>
      <c r="J462" s="27"/>
      <c r="K462" s="15"/>
      <c r="L462" s="15"/>
      <c r="M462" s="15">
        <v>1</v>
      </c>
      <c r="N462" s="15"/>
      <c r="O462" s="63"/>
      <c r="R462" t="str">
        <f t="shared" si="279"/>
        <v/>
      </c>
    </row>
    <row r="463" spans="1:18" s="12" customFormat="1" ht="32.25" customHeight="1" outlineLevel="2" x14ac:dyDescent="0.3">
      <c r="A463" s="108">
        <f t="shared" si="276"/>
        <v>20</v>
      </c>
      <c r="B463" s="108">
        <f t="shared" si="277"/>
        <v>24</v>
      </c>
      <c r="C463" s="109">
        <f t="shared" si="278"/>
        <v>4</v>
      </c>
      <c r="D463" s="110" t="str">
        <f t="shared" si="275"/>
        <v>Gruendung</v>
      </c>
      <c r="E463" s="120" t="str">
        <f t="shared" si="275"/>
        <v>Spundwand</v>
      </c>
      <c r="F463" s="29" t="s">
        <v>479</v>
      </c>
      <c r="G463" s="112"/>
      <c r="H463" s="63" t="s">
        <v>64</v>
      </c>
      <c r="I463" s="97" t="s">
        <v>121</v>
      </c>
      <c r="J463" s="27"/>
      <c r="K463" s="15"/>
      <c r="L463" s="15"/>
      <c r="M463" s="15">
        <v>1</v>
      </c>
      <c r="N463" s="15"/>
      <c r="O463" s="63"/>
      <c r="R463" t="str">
        <f t="shared" si="279"/>
        <v/>
      </c>
    </row>
    <row r="464" spans="1:18" s="12" customFormat="1" ht="32.25" customHeight="1" outlineLevel="2" x14ac:dyDescent="0.3">
      <c r="A464" s="108">
        <f t="shared" si="276"/>
        <v>20</v>
      </c>
      <c r="B464" s="108">
        <f t="shared" si="277"/>
        <v>24</v>
      </c>
      <c r="C464" s="109">
        <f t="shared" si="278"/>
        <v>5</v>
      </c>
      <c r="D464" s="110" t="str">
        <f t="shared" si="275"/>
        <v>Gruendung</v>
      </c>
      <c r="E464" s="120" t="str">
        <f t="shared" si="275"/>
        <v>Spundwand</v>
      </c>
      <c r="F464" s="29" t="s">
        <v>256</v>
      </c>
      <c r="G464" s="112"/>
      <c r="H464" s="63" t="s">
        <v>64</v>
      </c>
      <c r="I464" s="97" t="s">
        <v>121</v>
      </c>
      <c r="J464" s="27"/>
      <c r="K464" s="15"/>
      <c r="L464" s="15"/>
      <c r="M464" s="15">
        <v>1</v>
      </c>
      <c r="N464" s="15"/>
      <c r="O464" s="63"/>
      <c r="R464" t="str">
        <f t="shared" si="279"/>
        <v/>
      </c>
    </row>
    <row r="465" spans="1:18" s="12" customFormat="1" ht="32.25" customHeight="1" outlineLevel="2" x14ac:dyDescent="0.3">
      <c r="A465" s="108">
        <f t="shared" si="276"/>
        <v>20</v>
      </c>
      <c r="B465" s="108">
        <f t="shared" si="277"/>
        <v>24</v>
      </c>
      <c r="C465" s="109">
        <f t="shared" si="278"/>
        <v>6</v>
      </c>
      <c r="D465" s="110" t="str">
        <f t="shared" si="275"/>
        <v>Gruendung</v>
      </c>
      <c r="E465" s="120" t="str">
        <f t="shared" si="275"/>
        <v>Spundwand</v>
      </c>
      <c r="F465" s="29" t="s">
        <v>267</v>
      </c>
      <c r="G465" s="112"/>
      <c r="H465" s="63" t="s">
        <v>64</v>
      </c>
      <c r="I465" s="97" t="s">
        <v>121</v>
      </c>
      <c r="J465" s="27"/>
      <c r="K465" s="15"/>
      <c r="L465" s="15"/>
      <c r="M465" s="15">
        <v>1</v>
      </c>
      <c r="N465" s="15"/>
      <c r="O465" s="63"/>
      <c r="R465" t="str">
        <f t="shared" si="279"/>
        <v/>
      </c>
    </row>
    <row r="466" spans="1:18" ht="32.25" customHeight="1" x14ac:dyDescent="0.3">
      <c r="A466" s="108">
        <f t="shared" ref="A466" si="280">IF(D466=D465,A465,A465+1)</f>
        <v>21</v>
      </c>
      <c r="B466" s="108" t="str">
        <f t="shared" ref="B466" si="281">IF(AND(F466="",E466=""),"00",IF(F466&lt;&gt;"",B465,B465+1))</f>
        <v>00</v>
      </c>
      <c r="C466" s="109" t="str">
        <f t="shared" ref="C466" si="282">IF(F466&lt;&gt;"",C465+1,"00")</f>
        <v>00</v>
      </c>
      <c r="D466" s="110" t="s">
        <v>480</v>
      </c>
      <c r="E466" s="14"/>
      <c r="F466" s="29"/>
      <c r="G466" s="100"/>
      <c r="H466" s="63" t="s">
        <v>30</v>
      </c>
      <c r="I466" s="97"/>
      <c r="J466" s="27"/>
      <c r="K466" s="15"/>
      <c r="L466" s="15">
        <v>1</v>
      </c>
      <c r="M466" s="15"/>
      <c r="N466" s="15"/>
      <c r="O466" s="63"/>
      <c r="R466" t="str">
        <f t="shared" si="279"/>
        <v/>
      </c>
    </row>
    <row r="467" spans="1:18" s="12" customFormat="1" ht="32.25" customHeight="1" outlineLevel="1" x14ac:dyDescent="0.3">
      <c r="A467" s="108">
        <f t="shared" si="276"/>
        <v>21</v>
      </c>
      <c r="B467" s="108">
        <f t="shared" si="277"/>
        <v>1</v>
      </c>
      <c r="C467" s="109" t="str">
        <f t="shared" si="278"/>
        <v>00</v>
      </c>
      <c r="D467" s="110" t="str">
        <f>D466</f>
        <v>Fahrbahnuebergang</v>
      </c>
      <c r="E467" s="111" t="s">
        <v>481</v>
      </c>
      <c r="F467" s="29"/>
      <c r="G467" s="100"/>
      <c r="H467" s="63" t="s">
        <v>64</v>
      </c>
      <c r="I467" s="97" t="s">
        <v>121</v>
      </c>
      <c r="J467" s="27"/>
      <c r="K467" s="15"/>
      <c r="L467" s="15">
        <v>1</v>
      </c>
      <c r="M467" s="15"/>
      <c r="N467" s="15"/>
      <c r="O467" s="63"/>
      <c r="R467" t="str">
        <f t="shared" si="279"/>
        <v/>
      </c>
    </row>
    <row r="468" spans="1:18" s="12" customFormat="1" ht="32.25" customHeight="1" outlineLevel="2" x14ac:dyDescent="0.3">
      <c r="A468" s="108">
        <f t="shared" si="276"/>
        <v>21</v>
      </c>
      <c r="B468" s="108">
        <f t="shared" si="277"/>
        <v>1</v>
      </c>
      <c r="C468" s="109">
        <f t="shared" si="278"/>
        <v>1</v>
      </c>
      <c r="D468" s="110" t="str">
        <f t="shared" ref="D468:E503" si="283">D467</f>
        <v>Fahrbahnuebergang</v>
      </c>
      <c r="E468" s="120" t="str">
        <f t="shared" si="283"/>
        <v>FahrbahnuebergangWasserdurchlaessig</v>
      </c>
      <c r="F468" s="29" t="s">
        <v>482</v>
      </c>
      <c r="G468" s="100"/>
      <c r="H468" s="63" t="s">
        <v>64</v>
      </c>
      <c r="I468" s="97" t="s">
        <v>121</v>
      </c>
      <c r="J468" s="27"/>
      <c r="K468" s="15"/>
      <c r="L468" s="15">
        <v>1</v>
      </c>
      <c r="M468" s="15"/>
      <c r="N468" s="15"/>
      <c r="O468" s="63"/>
      <c r="R468" t="str">
        <f t="shared" si="279"/>
        <v/>
      </c>
    </row>
    <row r="469" spans="1:18" s="12" customFormat="1" ht="32.25" customHeight="1" outlineLevel="2" x14ac:dyDescent="0.3">
      <c r="A469" s="108">
        <f t="shared" si="276"/>
        <v>21</v>
      </c>
      <c r="B469" s="108">
        <f t="shared" si="277"/>
        <v>1</v>
      </c>
      <c r="C469" s="109">
        <f t="shared" si="278"/>
        <v>2</v>
      </c>
      <c r="D469" s="110" t="str">
        <f t="shared" si="283"/>
        <v>Fahrbahnuebergang</v>
      </c>
      <c r="E469" s="120" t="str">
        <f t="shared" si="283"/>
        <v>FahrbahnuebergangWasserdurchlaessig</v>
      </c>
      <c r="F469" s="29" t="s">
        <v>483</v>
      </c>
      <c r="G469" s="100"/>
      <c r="H469" s="63" t="s">
        <v>64</v>
      </c>
      <c r="I469" s="97" t="s">
        <v>121</v>
      </c>
      <c r="J469" s="27"/>
      <c r="K469" s="15"/>
      <c r="L469" s="15">
        <v>1</v>
      </c>
      <c r="M469" s="15"/>
      <c r="N469" s="15"/>
      <c r="O469" s="63"/>
      <c r="R469" t="str">
        <f t="shared" si="279"/>
        <v/>
      </c>
    </row>
    <row r="470" spans="1:18" s="12" customFormat="1" ht="32.25" customHeight="1" outlineLevel="2" x14ac:dyDescent="0.3">
      <c r="A470" s="108">
        <f t="shared" si="276"/>
        <v>21</v>
      </c>
      <c r="B470" s="108">
        <f t="shared" si="277"/>
        <v>1</v>
      </c>
      <c r="C470" s="109">
        <f t="shared" si="278"/>
        <v>3</v>
      </c>
      <c r="D470" s="110" t="str">
        <f t="shared" si="283"/>
        <v>Fahrbahnuebergang</v>
      </c>
      <c r="E470" s="120" t="str">
        <f t="shared" si="283"/>
        <v>FahrbahnuebergangWasserdurchlaessig</v>
      </c>
      <c r="F470" s="29" t="s">
        <v>484</v>
      </c>
      <c r="G470" s="100"/>
      <c r="H470" s="63" t="s">
        <v>64</v>
      </c>
      <c r="I470" s="97" t="s">
        <v>121</v>
      </c>
      <c r="J470" s="27"/>
      <c r="K470" s="15"/>
      <c r="L470" s="15">
        <v>1</v>
      </c>
      <c r="M470" s="15"/>
      <c r="N470" s="15"/>
      <c r="O470" s="63"/>
      <c r="R470" t="str">
        <f t="shared" si="279"/>
        <v/>
      </c>
    </row>
    <row r="471" spans="1:18" s="12" customFormat="1" ht="32.25" customHeight="1" outlineLevel="2" x14ac:dyDescent="0.3">
      <c r="A471" s="108">
        <f t="shared" si="276"/>
        <v>21</v>
      </c>
      <c r="B471" s="108">
        <f t="shared" si="277"/>
        <v>1</v>
      </c>
      <c r="C471" s="109">
        <f t="shared" si="278"/>
        <v>4</v>
      </c>
      <c r="D471" s="110" t="str">
        <f t="shared" si="283"/>
        <v>Fahrbahnuebergang</v>
      </c>
      <c r="E471" s="120" t="str">
        <f t="shared" si="283"/>
        <v>FahrbahnuebergangWasserdurchlaessig</v>
      </c>
      <c r="F471" s="29" t="s">
        <v>485</v>
      </c>
      <c r="G471" s="100"/>
      <c r="H471" s="63" t="s">
        <v>64</v>
      </c>
      <c r="I471" s="97" t="s">
        <v>121</v>
      </c>
      <c r="J471" s="27"/>
      <c r="K471" s="15"/>
      <c r="L471" s="15">
        <v>1</v>
      </c>
      <c r="M471" s="15"/>
      <c r="N471" s="15"/>
      <c r="O471" s="63"/>
      <c r="R471" t="str">
        <f t="shared" si="279"/>
        <v/>
      </c>
    </row>
    <row r="472" spans="1:18" s="12" customFormat="1" ht="32.25" customHeight="1" outlineLevel="2" x14ac:dyDescent="0.3">
      <c r="A472" s="108">
        <f t="shared" si="276"/>
        <v>21</v>
      </c>
      <c r="B472" s="108">
        <f t="shared" si="277"/>
        <v>1</v>
      </c>
      <c r="C472" s="109">
        <f t="shared" si="278"/>
        <v>5</v>
      </c>
      <c r="D472" s="110" t="str">
        <f t="shared" si="283"/>
        <v>Fahrbahnuebergang</v>
      </c>
      <c r="E472" s="120" t="str">
        <f t="shared" si="283"/>
        <v>FahrbahnuebergangWasserdurchlaessig</v>
      </c>
      <c r="F472" s="29" t="s">
        <v>486</v>
      </c>
      <c r="G472" s="100"/>
      <c r="H472" s="63" t="s">
        <v>64</v>
      </c>
      <c r="I472" s="97" t="s">
        <v>121</v>
      </c>
      <c r="J472" s="27"/>
      <c r="K472" s="15"/>
      <c r="L472" s="15">
        <v>1</v>
      </c>
      <c r="M472" s="15"/>
      <c r="N472" s="15"/>
      <c r="O472" s="63"/>
      <c r="R472" t="str">
        <f t="shared" si="279"/>
        <v/>
      </c>
    </row>
    <row r="473" spans="1:18" s="12" customFormat="1" ht="32.25" customHeight="1" outlineLevel="2" x14ac:dyDescent="0.3">
      <c r="A473" s="108">
        <f t="shared" si="276"/>
        <v>21</v>
      </c>
      <c r="B473" s="108">
        <f t="shared" si="277"/>
        <v>1</v>
      </c>
      <c r="C473" s="109">
        <f t="shared" si="278"/>
        <v>6</v>
      </c>
      <c r="D473" s="110" t="str">
        <f t="shared" si="283"/>
        <v>Fahrbahnuebergang</v>
      </c>
      <c r="E473" s="120" t="str">
        <f t="shared" si="283"/>
        <v>FahrbahnuebergangWasserdurchlaessig</v>
      </c>
      <c r="F473" s="29" t="s">
        <v>487</v>
      </c>
      <c r="G473" s="100"/>
      <c r="H473" s="63" t="s">
        <v>64</v>
      </c>
      <c r="I473" s="97" t="s">
        <v>121</v>
      </c>
      <c r="J473" s="27"/>
      <c r="K473" s="15"/>
      <c r="L473" s="15">
        <v>1</v>
      </c>
      <c r="M473" s="15"/>
      <c r="N473" s="15"/>
      <c r="O473" s="63"/>
      <c r="R473" t="str">
        <f t="shared" si="279"/>
        <v/>
      </c>
    </row>
    <row r="474" spans="1:18" s="12" customFormat="1" ht="32.25" customHeight="1" outlineLevel="2" x14ac:dyDescent="0.3">
      <c r="A474" s="108">
        <f t="shared" si="276"/>
        <v>21</v>
      </c>
      <c r="B474" s="108">
        <f t="shared" si="277"/>
        <v>1</v>
      </c>
      <c r="C474" s="109">
        <f t="shared" si="278"/>
        <v>7</v>
      </c>
      <c r="D474" s="110" t="str">
        <f t="shared" si="283"/>
        <v>Fahrbahnuebergang</v>
      </c>
      <c r="E474" s="120" t="str">
        <f t="shared" si="283"/>
        <v>FahrbahnuebergangWasserdurchlaessig</v>
      </c>
      <c r="F474" s="29" t="s">
        <v>132</v>
      </c>
      <c r="G474" s="100"/>
      <c r="H474" s="63" t="s">
        <v>64</v>
      </c>
      <c r="I474" s="97" t="s">
        <v>121</v>
      </c>
      <c r="J474" s="27"/>
      <c r="K474" s="15"/>
      <c r="L474" s="15">
        <v>1</v>
      </c>
      <c r="M474" s="15"/>
      <c r="N474" s="15"/>
      <c r="O474" s="63"/>
      <c r="R474" t="str">
        <f t="shared" si="279"/>
        <v/>
      </c>
    </row>
    <row r="475" spans="1:18" s="12" customFormat="1" ht="32.25" customHeight="1" outlineLevel="2" x14ac:dyDescent="0.3">
      <c r="A475" s="108">
        <f t="shared" si="276"/>
        <v>21</v>
      </c>
      <c r="B475" s="108">
        <f t="shared" si="277"/>
        <v>1</v>
      </c>
      <c r="C475" s="109">
        <f t="shared" si="278"/>
        <v>8</v>
      </c>
      <c r="D475" s="110" t="str">
        <f t="shared" si="283"/>
        <v>Fahrbahnuebergang</v>
      </c>
      <c r="E475" s="120" t="str">
        <f t="shared" si="283"/>
        <v>FahrbahnuebergangWasserdurchlaessig</v>
      </c>
      <c r="F475" s="29" t="s">
        <v>488</v>
      </c>
      <c r="G475" s="100"/>
      <c r="H475" s="63" t="s">
        <v>64</v>
      </c>
      <c r="I475" s="97" t="s">
        <v>121</v>
      </c>
      <c r="J475" s="27"/>
      <c r="K475" s="15"/>
      <c r="L475" s="15">
        <v>1</v>
      </c>
      <c r="M475" s="15"/>
      <c r="N475" s="15"/>
      <c r="O475" s="63"/>
      <c r="R475" t="str">
        <f t="shared" si="279"/>
        <v/>
      </c>
    </row>
    <row r="476" spans="1:18" s="12" customFormat="1" ht="32.25" customHeight="1" outlineLevel="2" x14ac:dyDescent="0.3">
      <c r="A476" s="108">
        <f t="shared" si="276"/>
        <v>21</v>
      </c>
      <c r="B476" s="108">
        <f t="shared" si="277"/>
        <v>1</v>
      </c>
      <c r="C476" s="109">
        <f t="shared" si="278"/>
        <v>9</v>
      </c>
      <c r="D476" s="110" t="str">
        <f t="shared" si="283"/>
        <v>Fahrbahnuebergang</v>
      </c>
      <c r="E476" s="120" t="str">
        <f t="shared" si="283"/>
        <v>FahrbahnuebergangWasserdurchlaessig</v>
      </c>
      <c r="F476" s="29" t="s">
        <v>489</v>
      </c>
      <c r="G476" s="100"/>
      <c r="H476" s="63" t="s">
        <v>64</v>
      </c>
      <c r="I476" s="97" t="s">
        <v>121</v>
      </c>
      <c r="J476" s="27"/>
      <c r="K476" s="15"/>
      <c r="L476" s="15">
        <v>1</v>
      </c>
      <c r="M476" s="15"/>
      <c r="N476" s="15"/>
      <c r="O476" s="63"/>
      <c r="R476" t="str">
        <f t="shared" si="279"/>
        <v/>
      </c>
    </row>
    <row r="477" spans="1:18" s="12" customFormat="1" ht="32.25" customHeight="1" outlineLevel="2" x14ac:dyDescent="0.3">
      <c r="A477" s="108">
        <f t="shared" si="276"/>
        <v>21</v>
      </c>
      <c r="B477" s="108">
        <f t="shared" si="277"/>
        <v>1</v>
      </c>
      <c r="C477" s="109">
        <f t="shared" si="278"/>
        <v>10</v>
      </c>
      <c r="D477" s="110" t="str">
        <f t="shared" si="283"/>
        <v>Fahrbahnuebergang</v>
      </c>
      <c r="E477" s="120" t="str">
        <f t="shared" si="283"/>
        <v>FahrbahnuebergangWasserdurchlaessig</v>
      </c>
      <c r="F477" s="29" t="s">
        <v>490</v>
      </c>
      <c r="G477" s="100"/>
      <c r="H477" s="63" t="s">
        <v>64</v>
      </c>
      <c r="I477" s="97" t="s">
        <v>121</v>
      </c>
      <c r="J477" s="27"/>
      <c r="K477" s="15"/>
      <c r="L477" s="15">
        <v>1</v>
      </c>
      <c r="M477" s="15"/>
      <c r="N477" s="15"/>
      <c r="O477" s="63"/>
      <c r="R477" t="str">
        <f t="shared" si="279"/>
        <v/>
      </c>
    </row>
    <row r="478" spans="1:18" s="12" customFormat="1" ht="32.25" customHeight="1" outlineLevel="2" x14ac:dyDescent="0.3">
      <c r="A478" s="108">
        <f t="shared" si="276"/>
        <v>21</v>
      </c>
      <c r="B478" s="108">
        <f t="shared" si="277"/>
        <v>1</v>
      </c>
      <c r="C478" s="109">
        <f t="shared" si="278"/>
        <v>11</v>
      </c>
      <c r="D478" s="110" t="str">
        <f t="shared" si="283"/>
        <v>Fahrbahnuebergang</v>
      </c>
      <c r="E478" s="120" t="str">
        <f t="shared" si="283"/>
        <v>FahrbahnuebergangWasserdurchlaessig</v>
      </c>
      <c r="F478" s="29" t="s">
        <v>491</v>
      </c>
      <c r="G478" s="100"/>
      <c r="H478" s="63" t="s">
        <v>64</v>
      </c>
      <c r="I478" s="97" t="s">
        <v>121</v>
      </c>
      <c r="J478" s="27"/>
      <c r="K478" s="15"/>
      <c r="L478" s="15">
        <v>1</v>
      </c>
      <c r="M478" s="15"/>
      <c r="N478" s="15"/>
      <c r="O478" s="63"/>
      <c r="R478" t="str">
        <f t="shared" si="279"/>
        <v/>
      </c>
    </row>
    <row r="479" spans="1:18" s="12" customFormat="1" ht="32.25" customHeight="1" outlineLevel="2" x14ac:dyDescent="0.3">
      <c r="A479" s="108">
        <f t="shared" si="276"/>
        <v>21</v>
      </c>
      <c r="B479" s="108">
        <f t="shared" si="277"/>
        <v>1</v>
      </c>
      <c r="C479" s="109">
        <f t="shared" si="278"/>
        <v>12</v>
      </c>
      <c r="D479" s="110" t="str">
        <f t="shared" si="283"/>
        <v>Fahrbahnuebergang</v>
      </c>
      <c r="E479" s="120" t="str">
        <f t="shared" si="283"/>
        <v>FahrbahnuebergangWasserdurchlaessig</v>
      </c>
      <c r="F479" s="29" t="s">
        <v>349</v>
      </c>
      <c r="G479" s="100"/>
      <c r="H479" s="63" t="s">
        <v>64</v>
      </c>
      <c r="I479" s="97" t="s">
        <v>121</v>
      </c>
      <c r="J479" s="27"/>
      <c r="K479" s="15"/>
      <c r="L479" s="15">
        <v>1</v>
      </c>
      <c r="M479" s="15"/>
      <c r="N479" s="15"/>
      <c r="O479" s="63"/>
      <c r="R479" t="str">
        <f t="shared" si="279"/>
        <v/>
      </c>
    </row>
    <row r="480" spans="1:18" s="12" customFormat="1" ht="32.25" customHeight="1" outlineLevel="2" x14ac:dyDescent="0.3">
      <c r="A480" s="108">
        <f t="shared" si="276"/>
        <v>21</v>
      </c>
      <c r="B480" s="108">
        <f t="shared" si="277"/>
        <v>1</v>
      </c>
      <c r="C480" s="109">
        <f t="shared" si="278"/>
        <v>13</v>
      </c>
      <c r="D480" s="110" t="str">
        <f t="shared" si="283"/>
        <v>Fahrbahnuebergang</v>
      </c>
      <c r="E480" s="120" t="str">
        <f t="shared" si="283"/>
        <v>FahrbahnuebergangWasserdurchlaessig</v>
      </c>
      <c r="F480" s="29" t="s">
        <v>492</v>
      </c>
      <c r="G480" s="100"/>
      <c r="H480" s="63" t="s">
        <v>64</v>
      </c>
      <c r="I480" s="97" t="s">
        <v>121</v>
      </c>
      <c r="J480" s="27"/>
      <c r="K480" s="15"/>
      <c r="L480" s="15">
        <v>1</v>
      </c>
      <c r="M480" s="15"/>
      <c r="N480" s="15"/>
      <c r="O480" s="63"/>
      <c r="R480" t="str">
        <f t="shared" si="279"/>
        <v/>
      </c>
    </row>
    <row r="481" spans="1:18" s="12" customFormat="1" ht="32.25" customHeight="1" outlineLevel="2" x14ac:dyDescent="0.3">
      <c r="A481" s="108">
        <f t="shared" si="276"/>
        <v>21</v>
      </c>
      <c r="B481" s="108">
        <f t="shared" si="277"/>
        <v>1</v>
      </c>
      <c r="C481" s="109">
        <f t="shared" si="278"/>
        <v>14</v>
      </c>
      <c r="D481" s="110" t="str">
        <f t="shared" si="283"/>
        <v>Fahrbahnuebergang</v>
      </c>
      <c r="E481" s="120" t="str">
        <f t="shared" si="283"/>
        <v>FahrbahnuebergangWasserdurchlaessig</v>
      </c>
      <c r="F481" s="29" t="s">
        <v>493</v>
      </c>
      <c r="G481" s="100"/>
      <c r="H481" s="63" t="s">
        <v>64</v>
      </c>
      <c r="I481" s="97" t="s">
        <v>121</v>
      </c>
      <c r="J481" s="27"/>
      <c r="K481" s="15"/>
      <c r="L481" s="15">
        <v>1</v>
      </c>
      <c r="M481" s="15"/>
      <c r="N481" s="15"/>
      <c r="O481" s="63"/>
      <c r="R481" t="str">
        <f t="shared" si="279"/>
        <v/>
      </c>
    </row>
    <row r="482" spans="1:18" s="12" customFormat="1" ht="32.25" customHeight="1" outlineLevel="2" x14ac:dyDescent="0.3">
      <c r="A482" s="108">
        <f t="shared" si="276"/>
        <v>21</v>
      </c>
      <c r="B482" s="108">
        <f t="shared" si="277"/>
        <v>1</v>
      </c>
      <c r="C482" s="109">
        <f t="shared" si="278"/>
        <v>15</v>
      </c>
      <c r="D482" s="110" t="str">
        <f t="shared" si="283"/>
        <v>Fahrbahnuebergang</v>
      </c>
      <c r="E482" s="120" t="str">
        <f t="shared" si="283"/>
        <v>FahrbahnuebergangWasserdurchlaessig</v>
      </c>
      <c r="F482" s="29" t="s">
        <v>494</v>
      </c>
      <c r="G482" s="100"/>
      <c r="H482" s="63" t="s">
        <v>64</v>
      </c>
      <c r="I482" s="97" t="s">
        <v>121</v>
      </c>
      <c r="J482" s="27"/>
      <c r="K482" s="15"/>
      <c r="L482" s="15">
        <v>1</v>
      </c>
      <c r="M482" s="15"/>
      <c r="N482" s="15"/>
      <c r="O482" s="63"/>
      <c r="R482" t="str">
        <f t="shared" si="279"/>
        <v/>
      </c>
    </row>
    <row r="483" spans="1:18" s="12" customFormat="1" ht="32.25" customHeight="1" outlineLevel="2" x14ac:dyDescent="0.3">
      <c r="A483" s="108">
        <f t="shared" si="276"/>
        <v>21</v>
      </c>
      <c r="B483" s="108">
        <f t="shared" si="277"/>
        <v>1</v>
      </c>
      <c r="C483" s="109">
        <f t="shared" si="278"/>
        <v>16</v>
      </c>
      <c r="D483" s="110" t="str">
        <f t="shared" si="283"/>
        <v>Fahrbahnuebergang</v>
      </c>
      <c r="E483" s="120" t="str">
        <f t="shared" si="283"/>
        <v>FahrbahnuebergangWasserdurchlaessig</v>
      </c>
      <c r="F483" s="29" t="s">
        <v>495</v>
      </c>
      <c r="G483" s="100"/>
      <c r="H483" s="63" t="s">
        <v>64</v>
      </c>
      <c r="I483" s="97" t="s">
        <v>121</v>
      </c>
      <c r="J483" s="27"/>
      <c r="K483" s="15"/>
      <c r="L483" s="15">
        <v>1</v>
      </c>
      <c r="M483" s="15"/>
      <c r="N483" s="15"/>
      <c r="O483" s="63"/>
      <c r="R483" t="str">
        <f t="shared" si="279"/>
        <v/>
      </c>
    </row>
    <row r="484" spans="1:18" s="12" customFormat="1" ht="32.25" customHeight="1" outlineLevel="2" x14ac:dyDescent="0.3">
      <c r="A484" s="108">
        <f t="shared" si="276"/>
        <v>21</v>
      </c>
      <c r="B484" s="108">
        <f t="shared" si="277"/>
        <v>1</v>
      </c>
      <c r="C484" s="109">
        <f t="shared" si="278"/>
        <v>17</v>
      </c>
      <c r="D484" s="110" t="str">
        <f t="shared" si="283"/>
        <v>Fahrbahnuebergang</v>
      </c>
      <c r="E484" s="120" t="str">
        <f t="shared" si="283"/>
        <v>FahrbahnuebergangWasserdurchlaessig</v>
      </c>
      <c r="F484" s="29" t="s">
        <v>192</v>
      </c>
      <c r="G484" s="100"/>
      <c r="H484" s="63" t="s">
        <v>64</v>
      </c>
      <c r="I484" s="97" t="s">
        <v>121</v>
      </c>
      <c r="J484" s="27"/>
      <c r="K484" s="15"/>
      <c r="L484" s="15">
        <v>1</v>
      </c>
      <c r="M484" s="15"/>
      <c r="N484" s="15"/>
      <c r="O484" s="63"/>
      <c r="R484" t="str">
        <f t="shared" si="279"/>
        <v/>
      </c>
    </row>
    <row r="485" spans="1:18" s="12" customFormat="1" ht="32.25" customHeight="1" outlineLevel="2" x14ac:dyDescent="0.3">
      <c r="A485" s="108">
        <f t="shared" si="276"/>
        <v>21</v>
      </c>
      <c r="B485" s="108">
        <f t="shared" si="277"/>
        <v>1</v>
      </c>
      <c r="C485" s="109">
        <f t="shared" si="278"/>
        <v>18</v>
      </c>
      <c r="D485" s="110" t="str">
        <f t="shared" si="283"/>
        <v>Fahrbahnuebergang</v>
      </c>
      <c r="E485" s="120" t="str">
        <f t="shared" si="283"/>
        <v>FahrbahnuebergangWasserdurchlaessig</v>
      </c>
      <c r="F485" s="29" t="s">
        <v>496</v>
      </c>
      <c r="G485" s="100"/>
      <c r="H485" s="63" t="s">
        <v>64</v>
      </c>
      <c r="I485" s="97" t="s">
        <v>121</v>
      </c>
      <c r="J485" s="27"/>
      <c r="K485" s="15"/>
      <c r="L485" s="15">
        <v>1</v>
      </c>
      <c r="M485" s="15"/>
      <c r="N485" s="15"/>
      <c r="O485" s="63"/>
      <c r="R485" t="str">
        <f t="shared" si="279"/>
        <v/>
      </c>
    </row>
    <row r="486" spans="1:18" s="12" customFormat="1" ht="32.25" customHeight="1" outlineLevel="2" x14ac:dyDescent="0.3">
      <c r="A486" s="108">
        <f t="shared" si="276"/>
        <v>21</v>
      </c>
      <c r="B486" s="108">
        <f t="shared" si="277"/>
        <v>1</v>
      </c>
      <c r="C486" s="109">
        <f t="shared" si="278"/>
        <v>19</v>
      </c>
      <c r="D486" s="110" t="str">
        <f t="shared" si="283"/>
        <v>Fahrbahnuebergang</v>
      </c>
      <c r="E486" s="120" t="str">
        <f t="shared" si="283"/>
        <v>FahrbahnuebergangWasserdurchlaessig</v>
      </c>
      <c r="F486" s="29" t="s">
        <v>497</v>
      </c>
      <c r="G486" s="100"/>
      <c r="H486" s="63" t="s">
        <v>64</v>
      </c>
      <c r="I486" s="97" t="s">
        <v>121</v>
      </c>
      <c r="J486" s="27"/>
      <c r="K486" s="15"/>
      <c r="L486" s="15">
        <v>1</v>
      </c>
      <c r="M486" s="15"/>
      <c r="N486" s="15"/>
      <c r="O486" s="63"/>
      <c r="R486" t="str">
        <f t="shared" si="279"/>
        <v/>
      </c>
    </row>
    <row r="487" spans="1:18" s="12" customFormat="1" ht="32.25" customHeight="1" outlineLevel="2" x14ac:dyDescent="0.3">
      <c r="A487" s="108">
        <f t="shared" si="276"/>
        <v>21</v>
      </c>
      <c r="B487" s="108">
        <f t="shared" si="277"/>
        <v>1</v>
      </c>
      <c r="C487" s="109">
        <f t="shared" si="278"/>
        <v>20</v>
      </c>
      <c r="D487" s="110" t="str">
        <f t="shared" si="283"/>
        <v>Fahrbahnuebergang</v>
      </c>
      <c r="E487" s="120" t="str">
        <f t="shared" si="283"/>
        <v>FahrbahnuebergangWasserdurchlaessig</v>
      </c>
      <c r="F487" s="29" t="s">
        <v>340</v>
      </c>
      <c r="G487" s="100"/>
      <c r="H487" s="63" t="s">
        <v>64</v>
      </c>
      <c r="I487" s="97" t="s">
        <v>121</v>
      </c>
      <c r="J487" s="27"/>
      <c r="K487" s="15"/>
      <c r="L487" s="15">
        <v>1</v>
      </c>
      <c r="M487" s="15"/>
      <c r="N487" s="15"/>
      <c r="O487" s="63"/>
      <c r="R487" t="str">
        <f t="shared" si="279"/>
        <v/>
      </c>
    </row>
    <row r="488" spans="1:18" s="12" customFormat="1" ht="32.25" customHeight="1" outlineLevel="2" x14ac:dyDescent="0.3">
      <c r="A488" s="108">
        <f t="shared" si="276"/>
        <v>21</v>
      </c>
      <c r="B488" s="108">
        <f t="shared" si="277"/>
        <v>1</v>
      </c>
      <c r="C488" s="109">
        <f t="shared" si="278"/>
        <v>21</v>
      </c>
      <c r="D488" s="110" t="str">
        <f t="shared" si="283"/>
        <v>Fahrbahnuebergang</v>
      </c>
      <c r="E488" s="120" t="str">
        <f t="shared" si="283"/>
        <v>FahrbahnuebergangWasserdurchlaessig</v>
      </c>
      <c r="F488" s="29" t="s">
        <v>498</v>
      </c>
      <c r="G488" s="100"/>
      <c r="H488" s="63" t="s">
        <v>64</v>
      </c>
      <c r="I488" s="97" t="s">
        <v>121</v>
      </c>
      <c r="J488" s="27"/>
      <c r="K488" s="15"/>
      <c r="L488" s="15">
        <v>1</v>
      </c>
      <c r="M488" s="15"/>
      <c r="N488" s="15"/>
      <c r="O488" s="63"/>
      <c r="R488" t="str">
        <f t="shared" si="279"/>
        <v/>
      </c>
    </row>
    <row r="489" spans="1:18" s="12" customFormat="1" ht="32.25" customHeight="1" outlineLevel="1" x14ac:dyDescent="0.3">
      <c r="A489" s="108">
        <f t="shared" ref="A489" si="284">IF(D489=D488,A488,A488+1)</f>
        <v>21</v>
      </c>
      <c r="B489" s="108">
        <f t="shared" ref="B489" si="285">IF(AND(F489="",E489=""),"00",IF(F489&lt;&gt;"",B488,B488+1))</f>
        <v>2</v>
      </c>
      <c r="C489" s="109" t="str">
        <f t="shared" ref="C489" si="286">IF(F489&lt;&gt;"",C488+1,"00")</f>
        <v>00</v>
      </c>
      <c r="D489" s="110" t="str">
        <f t="shared" si="283"/>
        <v>Fahrbahnuebergang</v>
      </c>
      <c r="E489" s="111" t="s">
        <v>499</v>
      </c>
      <c r="F489" s="29"/>
      <c r="G489" s="100"/>
      <c r="H489" s="63" t="s">
        <v>64</v>
      </c>
      <c r="I489" s="97" t="s">
        <v>121</v>
      </c>
      <c r="J489" s="27"/>
      <c r="K489" s="15"/>
      <c r="L489" s="15">
        <v>1</v>
      </c>
      <c r="M489" s="15"/>
      <c r="N489" s="15"/>
      <c r="O489" s="63"/>
      <c r="R489" t="str">
        <f t="shared" si="279"/>
        <v/>
      </c>
    </row>
    <row r="490" spans="1:18" s="12" customFormat="1" ht="32.25" customHeight="1" outlineLevel="2" x14ac:dyDescent="0.3">
      <c r="A490" s="108">
        <f t="shared" si="276"/>
        <v>21</v>
      </c>
      <c r="B490" s="108">
        <f t="shared" si="277"/>
        <v>2</v>
      </c>
      <c r="C490" s="109">
        <f t="shared" si="278"/>
        <v>1</v>
      </c>
      <c r="D490" s="110" t="str">
        <f t="shared" si="283"/>
        <v>Fahrbahnuebergang</v>
      </c>
      <c r="E490" s="120" t="str">
        <f t="shared" si="283"/>
        <v>FahrbahnuebergangWasserundurchlaessig</v>
      </c>
      <c r="F490" s="29" t="s">
        <v>500</v>
      </c>
      <c r="G490" s="100"/>
      <c r="H490" s="63" t="s">
        <v>64</v>
      </c>
      <c r="I490" s="97" t="s">
        <v>121</v>
      </c>
      <c r="J490" s="27"/>
      <c r="K490" s="15"/>
      <c r="L490" s="15">
        <v>1</v>
      </c>
      <c r="M490" s="15"/>
      <c r="N490" s="15"/>
      <c r="O490" s="63"/>
      <c r="R490" t="str">
        <f t="shared" si="279"/>
        <v/>
      </c>
    </row>
    <row r="491" spans="1:18" s="12" customFormat="1" ht="32.25" customHeight="1" outlineLevel="2" x14ac:dyDescent="0.3">
      <c r="A491" s="108">
        <f t="shared" si="276"/>
        <v>21</v>
      </c>
      <c r="B491" s="108">
        <f t="shared" si="277"/>
        <v>2</v>
      </c>
      <c r="C491" s="109">
        <f t="shared" si="278"/>
        <v>2</v>
      </c>
      <c r="D491" s="110" t="str">
        <f t="shared" si="283"/>
        <v>Fahrbahnuebergang</v>
      </c>
      <c r="E491" s="120" t="str">
        <f t="shared" si="283"/>
        <v>FahrbahnuebergangWasserundurchlaessig</v>
      </c>
      <c r="F491" s="29" t="s">
        <v>501</v>
      </c>
      <c r="G491" s="100"/>
      <c r="H491" s="63" t="s">
        <v>64</v>
      </c>
      <c r="I491" s="97" t="s">
        <v>121</v>
      </c>
      <c r="J491" s="27"/>
      <c r="K491" s="15"/>
      <c r="L491" s="15">
        <v>1</v>
      </c>
      <c r="M491" s="15"/>
      <c r="N491" s="15"/>
      <c r="O491" s="63"/>
      <c r="R491" t="str">
        <f t="shared" si="279"/>
        <v/>
      </c>
    </row>
    <row r="492" spans="1:18" s="12" customFormat="1" ht="32.25" customHeight="1" outlineLevel="2" x14ac:dyDescent="0.3">
      <c r="A492" s="108">
        <f t="shared" si="276"/>
        <v>21</v>
      </c>
      <c r="B492" s="108">
        <f t="shared" si="277"/>
        <v>2</v>
      </c>
      <c r="C492" s="109">
        <f t="shared" si="278"/>
        <v>3</v>
      </c>
      <c r="D492" s="110" t="str">
        <f t="shared" si="283"/>
        <v>Fahrbahnuebergang</v>
      </c>
      <c r="E492" s="120" t="str">
        <f t="shared" si="283"/>
        <v>FahrbahnuebergangWasserundurchlaessig</v>
      </c>
      <c r="F492" s="29" t="s">
        <v>502</v>
      </c>
      <c r="G492" s="100"/>
      <c r="H492" s="63" t="s">
        <v>64</v>
      </c>
      <c r="I492" s="97" t="s">
        <v>121</v>
      </c>
      <c r="J492" s="27"/>
      <c r="K492" s="15"/>
      <c r="L492" s="15">
        <v>1</v>
      </c>
      <c r="M492" s="15"/>
      <c r="N492" s="15"/>
      <c r="O492" s="63"/>
      <c r="R492" t="str">
        <f t="shared" si="279"/>
        <v/>
      </c>
    </row>
    <row r="493" spans="1:18" s="12" customFormat="1" ht="32.25" customHeight="1" outlineLevel="2" x14ac:dyDescent="0.3">
      <c r="A493" s="108">
        <f t="shared" si="276"/>
        <v>21</v>
      </c>
      <c r="B493" s="108">
        <f t="shared" si="277"/>
        <v>2</v>
      </c>
      <c r="C493" s="109">
        <f t="shared" si="278"/>
        <v>4</v>
      </c>
      <c r="D493" s="110" t="str">
        <f t="shared" si="283"/>
        <v>Fahrbahnuebergang</v>
      </c>
      <c r="E493" s="120" t="str">
        <f t="shared" si="283"/>
        <v>FahrbahnuebergangWasserundurchlaessig</v>
      </c>
      <c r="F493" s="29" t="s">
        <v>503</v>
      </c>
      <c r="G493" s="100"/>
      <c r="H493" s="63" t="s">
        <v>64</v>
      </c>
      <c r="I493" s="97" t="s">
        <v>121</v>
      </c>
      <c r="J493" s="27"/>
      <c r="K493" s="15"/>
      <c r="L493" s="15">
        <v>1</v>
      </c>
      <c r="M493" s="15"/>
      <c r="N493" s="15"/>
      <c r="O493" s="63"/>
      <c r="R493" t="str">
        <f t="shared" si="279"/>
        <v/>
      </c>
    </row>
    <row r="494" spans="1:18" s="12" customFormat="1" ht="32.25" customHeight="1" outlineLevel="2" x14ac:dyDescent="0.3">
      <c r="A494" s="108">
        <f t="shared" si="276"/>
        <v>21</v>
      </c>
      <c r="B494" s="108">
        <f t="shared" si="277"/>
        <v>2</v>
      </c>
      <c r="C494" s="109">
        <f t="shared" si="278"/>
        <v>5</v>
      </c>
      <c r="D494" s="110" t="str">
        <f t="shared" si="283"/>
        <v>Fahrbahnuebergang</v>
      </c>
      <c r="E494" s="120" t="str">
        <f t="shared" si="283"/>
        <v>FahrbahnuebergangWasserundurchlaessig</v>
      </c>
      <c r="F494" s="29" t="s">
        <v>504</v>
      </c>
      <c r="G494" s="100"/>
      <c r="H494" s="63" t="s">
        <v>64</v>
      </c>
      <c r="I494" s="97" t="s">
        <v>121</v>
      </c>
      <c r="J494" s="27"/>
      <c r="K494" s="15"/>
      <c r="L494" s="15">
        <v>1</v>
      </c>
      <c r="M494" s="15"/>
      <c r="N494" s="15"/>
      <c r="O494" s="63"/>
      <c r="R494" t="str">
        <f t="shared" si="279"/>
        <v/>
      </c>
    </row>
    <row r="495" spans="1:18" s="12" customFormat="1" ht="32.25" customHeight="1" outlineLevel="2" x14ac:dyDescent="0.3">
      <c r="A495" s="108">
        <f t="shared" si="276"/>
        <v>21</v>
      </c>
      <c r="B495" s="108">
        <f t="shared" si="277"/>
        <v>2</v>
      </c>
      <c r="C495" s="109">
        <f t="shared" si="278"/>
        <v>6</v>
      </c>
      <c r="D495" s="110" t="str">
        <f t="shared" si="283"/>
        <v>Fahrbahnuebergang</v>
      </c>
      <c r="E495" s="120" t="str">
        <f t="shared" si="283"/>
        <v>FahrbahnuebergangWasserundurchlaessig</v>
      </c>
      <c r="F495" s="29" t="s">
        <v>132</v>
      </c>
      <c r="G495" s="100"/>
      <c r="H495" s="63" t="s">
        <v>64</v>
      </c>
      <c r="I495" s="97" t="s">
        <v>121</v>
      </c>
      <c r="J495" s="27"/>
      <c r="K495" s="15"/>
      <c r="L495" s="15">
        <v>1</v>
      </c>
      <c r="M495" s="15"/>
      <c r="N495" s="15"/>
      <c r="O495" s="63"/>
      <c r="R495" t="str">
        <f t="shared" si="279"/>
        <v/>
      </c>
    </row>
    <row r="496" spans="1:18" s="12" customFormat="1" ht="32.25" customHeight="1" outlineLevel="2" x14ac:dyDescent="0.3">
      <c r="A496" s="108">
        <f t="shared" si="276"/>
        <v>21</v>
      </c>
      <c r="B496" s="108">
        <f t="shared" si="277"/>
        <v>2</v>
      </c>
      <c r="C496" s="109">
        <f t="shared" si="278"/>
        <v>7</v>
      </c>
      <c r="D496" s="110" t="str">
        <f t="shared" si="283"/>
        <v>Fahrbahnuebergang</v>
      </c>
      <c r="E496" s="120" t="str">
        <f t="shared" si="283"/>
        <v>FahrbahnuebergangWasserundurchlaessig</v>
      </c>
      <c r="F496" s="29" t="s">
        <v>505</v>
      </c>
      <c r="G496" s="100"/>
      <c r="H496" s="63" t="s">
        <v>64</v>
      </c>
      <c r="I496" s="97" t="s">
        <v>121</v>
      </c>
      <c r="J496" s="27"/>
      <c r="K496" s="15"/>
      <c r="L496" s="15">
        <v>1</v>
      </c>
      <c r="M496" s="15"/>
      <c r="N496" s="15"/>
      <c r="O496" s="63"/>
      <c r="R496" t="str">
        <f t="shared" si="279"/>
        <v/>
      </c>
    </row>
    <row r="497" spans="1:18" s="12" customFormat="1" ht="32.25" customHeight="1" outlineLevel="2" x14ac:dyDescent="0.3">
      <c r="A497" s="108">
        <f t="shared" si="276"/>
        <v>21</v>
      </c>
      <c r="B497" s="108">
        <f t="shared" si="277"/>
        <v>2</v>
      </c>
      <c r="C497" s="109">
        <f t="shared" si="278"/>
        <v>8</v>
      </c>
      <c r="D497" s="110" t="str">
        <f t="shared" si="283"/>
        <v>Fahrbahnuebergang</v>
      </c>
      <c r="E497" s="120" t="str">
        <f t="shared" si="283"/>
        <v>FahrbahnuebergangWasserundurchlaessig</v>
      </c>
      <c r="F497" s="29" t="s">
        <v>343</v>
      </c>
      <c r="G497" s="100"/>
      <c r="H497" s="63" t="s">
        <v>64</v>
      </c>
      <c r="I497" s="97" t="s">
        <v>121</v>
      </c>
      <c r="J497" s="27"/>
      <c r="K497" s="15"/>
      <c r="L497" s="15">
        <v>1</v>
      </c>
      <c r="M497" s="15"/>
      <c r="N497" s="15"/>
      <c r="O497" s="63"/>
      <c r="R497" t="str">
        <f t="shared" si="279"/>
        <v/>
      </c>
    </row>
    <row r="498" spans="1:18" s="12" customFormat="1" ht="32.25" customHeight="1" outlineLevel="2" x14ac:dyDescent="0.3">
      <c r="A498" s="108">
        <f t="shared" si="276"/>
        <v>21</v>
      </c>
      <c r="B498" s="108">
        <f t="shared" si="277"/>
        <v>2</v>
      </c>
      <c r="C498" s="109">
        <f t="shared" si="278"/>
        <v>9</v>
      </c>
      <c r="D498" s="110" t="str">
        <f t="shared" si="283"/>
        <v>Fahrbahnuebergang</v>
      </c>
      <c r="E498" s="120" t="str">
        <f t="shared" si="283"/>
        <v>FahrbahnuebergangWasserundurchlaessig</v>
      </c>
      <c r="F498" s="29" t="s">
        <v>506</v>
      </c>
      <c r="G498" s="100"/>
      <c r="H498" s="63" t="s">
        <v>64</v>
      </c>
      <c r="I498" s="97" t="s">
        <v>121</v>
      </c>
      <c r="J498" s="27"/>
      <c r="K498" s="15"/>
      <c r="L498" s="15">
        <v>1</v>
      </c>
      <c r="M498" s="15"/>
      <c r="N498" s="15"/>
      <c r="O498" s="63"/>
      <c r="R498" t="str">
        <f t="shared" si="279"/>
        <v/>
      </c>
    </row>
    <row r="499" spans="1:18" s="12" customFormat="1" ht="32.25" customHeight="1" outlineLevel="2" x14ac:dyDescent="0.3">
      <c r="A499" s="108">
        <f t="shared" si="276"/>
        <v>21</v>
      </c>
      <c r="B499" s="108">
        <f t="shared" si="277"/>
        <v>2</v>
      </c>
      <c r="C499" s="109">
        <f t="shared" si="278"/>
        <v>10</v>
      </c>
      <c r="D499" s="110" t="str">
        <f t="shared" si="283"/>
        <v>Fahrbahnuebergang</v>
      </c>
      <c r="E499" s="120" t="str">
        <f t="shared" si="283"/>
        <v>FahrbahnuebergangWasserundurchlaessig</v>
      </c>
      <c r="F499" s="29" t="s">
        <v>507</v>
      </c>
      <c r="G499" s="100"/>
      <c r="H499" s="63" t="s">
        <v>64</v>
      </c>
      <c r="I499" s="97" t="s">
        <v>121</v>
      </c>
      <c r="J499" s="27"/>
      <c r="K499" s="15"/>
      <c r="L499" s="15">
        <v>1</v>
      </c>
      <c r="M499" s="15"/>
      <c r="N499" s="15"/>
      <c r="O499" s="63"/>
      <c r="R499" t="str">
        <f t="shared" si="279"/>
        <v/>
      </c>
    </row>
    <row r="500" spans="1:18" s="12" customFormat="1" ht="32.25" customHeight="1" outlineLevel="2" x14ac:dyDescent="0.3">
      <c r="A500" s="108">
        <f t="shared" ref="A500:A564" si="287">IF(D500=D499,A499,A499+1)</f>
        <v>21</v>
      </c>
      <c r="B500" s="108">
        <f t="shared" ref="B500:B564" si="288">IF(AND(F500="",E500=""),"00",IF(F500&lt;&gt;"",B499,B499+1))</f>
        <v>2</v>
      </c>
      <c r="C500" s="109">
        <f t="shared" ref="C500:C564" si="289">IF(F500&lt;&gt;"",C499+1,"00")</f>
        <v>11</v>
      </c>
      <c r="D500" s="110" t="str">
        <f t="shared" si="283"/>
        <v>Fahrbahnuebergang</v>
      </c>
      <c r="E500" s="120" t="str">
        <f t="shared" si="283"/>
        <v>FahrbahnuebergangWasserundurchlaessig</v>
      </c>
      <c r="F500" s="29" t="s">
        <v>508</v>
      </c>
      <c r="G500" s="100"/>
      <c r="H500" s="63" t="s">
        <v>64</v>
      </c>
      <c r="I500" s="97" t="s">
        <v>121</v>
      </c>
      <c r="J500" s="27"/>
      <c r="K500" s="15"/>
      <c r="L500" s="15">
        <v>1</v>
      </c>
      <c r="M500" s="15"/>
      <c r="N500" s="15"/>
      <c r="O500" s="63"/>
      <c r="R500" t="str">
        <f t="shared" si="279"/>
        <v/>
      </c>
    </row>
    <row r="501" spans="1:18" s="12" customFormat="1" ht="32.25" customHeight="1" outlineLevel="2" x14ac:dyDescent="0.3">
      <c r="A501" s="108">
        <f t="shared" si="287"/>
        <v>21</v>
      </c>
      <c r="B501" s="108">
        <f t="shared" si="288"/>
        <v>2</v>
      </c>
      <c r="C501" s="109">
        <f t="shared" si="289"/>
        <v>12</v>
      </c>
      <c r="D501" s="110" t="str">
        <f t="shared" si="283"/>
        <v>Fahrbahnuebergang</v>
      </c>
      <c r="E501" s="120" t="str">
        <f t="shared" si="283"/>
        <v>FahrbahnuebergangWasserundurchlaessig</v>
      </c>
      <c r="F501" s="29" t="s">
        <v>509</v>
      </c>
      <c r="G501" s="100"/>
      <c r="H501" s="63" t="s">
        <v>64</v>
      </c>
      <c r="I501" s="97" t="s">
        <v>121</v>
      </c>
      <c r="J501" s="27"/>
      <c r="K501" s="15"/>
      <c r="L501" s="15">
        <v>1</v>
      </c>
      <c r="M501" s="15"/>
      <c r="N501" s="15"/>
      <c r="O501" s="63"/>
      <c r="R501" t="str">
        <f t="shared" si="279"/>
        <v/>
      </c>
    </row>
    <row r="502" spans="1:18" s="12" customFormat="1" ht="32.25" customHeight="1" outlineLevel="2" x14ac:dyDescent="0.3">
      <c r="A502" s="108">
        <f t="shared" si="287"/>
        <v>21</v>
      </c>
      <c r="B502" s="108">
        <f t="shared" si="288"/>
        <v>2</v>
      </c>
      <c r="C502" s="109">
        <f t="shared" si="289"/>
        <v>13</v>
      </c>
      <c r="D502" s="110" t="str">
        <f t="shared" si="283"/>
        <v>Fahrbahnuebergang</v>
      </c>
      <c r="E502" s="120" t="str">
        <f t="shared" si="283"/>
        <v>FahrbahnuebergangWasserundurchlaessig</v>
      </c>
      <c r="F502" s="29" t="s">
        <v>184</v>
      </c>
      <c r="G502" s="100"/>
      <c r="H502" s="63" t="s">
        <v>64</v>
      </c>
      <c r="I502" s="97" t="s">
        <v>121</v>
      </c>
      <c r="J502" s="27"/>
      <c r="K502" s="15"/>
      <c r="L502" s="15">
        <v>1</v>
      </c>
      <c r="M502" s="15"/>
      <c r="N502" s="15"/>
      <c r="O502" s="63"/>
      <c r="R502" t="str">
        <f t="shared" si="279"/>
        <v/>
      </c>
    </row>
    <row r="503" spans="1:18" s="12" customFormat="1" ht="32.25" customHeight="1" outlineLevel="2" x14ac:dyDescent="0.3">
      <c r="A503" s="108">
        <f t="shared" si="287"/>
        <v>21</v>
      </c>
      <c r="B503" s="108">
        <f t="shared" si="288"/>
        <v>2</v>
      </c>
      <c r="C503" s="109">
        <f t="shared" si="289"/>
        <v>14</v>
      </c>
      <c r="D503" s="110" t="str">
        <f t="shared" si="283"/>
        <v>Fahrbahnuebergang</v>
      </c>
      <c r="E503" s="120" t="str">
        <f t="shared" si="283"/>
        <v>FahrbahnuebergangWasserundurchlaessig</v>
      </c>
      <c r="F503" s="29" t="s">
        <v>510</v>
      </c>
      <c r="G503" s="100"/>
      <c r="H503" s="63" t="s">
        <v>64</v>
      </c>
      <c r="I503" s="97" t="s">
        <v>121</v>
      </c>
      <c r="J503" s="27"/>
      <c r="K503" s="15"/>
      <c r="L503" s="15">
        <v>1</v>
      </c>
      <c r="M503" s="15"/>
      <c r="N503" s="15"/>
      <c r="O503" s="63"/>
      <c r="R503" t="str">
        <f t="shared" si="279"/>
        <v/>
      </c>
    </row>
    <row r="504" spans="1:18" ht="32.25" customHeight="1" x14ac:dyDescent="0.3">
      <c r="A504" s="108">
        <f t="shared" ref="A504" si="290">IF(D504=D503,A503,A503+1)</f>
        <v>22</v>
      </c>
      <c r="B504" s="108" t="str">
        <f t="shared" ref="B504" si="291">IF(AND(F504="",E504=""),"00",IF(F504&lt;&gt;"",B503,B503+1))</f>
        <v>00</v>
      </c>
      <c r="C504" s="109" t="str">
        <f t="shared" ref="C504" si="292">IF(F504&lt;&gt;"",C503+1,"00")</f>
        <v>00</v>
      </c>
      <c r="D504" s="110" t="s">
        <v>511</v>
      </c>
      <c r="E504" s="14"/>
      <c r="F504" s="29"/>
      <c r="G504" s="100"/>
      <c r="H504" s="63" t="s">
        <v>30</v>
      </c>
      <c r="I504" s="97"/>
      <c r="J504" s="27"/>
      <c r="K504" s="15"/>
      <c r="L504" s="15">
        <v>1</v>
      </c>
      <c r="M504" s="15">
        <v>1</v>
      </c>
      <c r="N504" s="15"/>
      <c r="O504" s="63"/>
      <c r="R504" t="str">
        <f t="shared" si="279"/>
        <v/>
      </c>
    </row>
    <row r="505" spans="1:18" s="12" customFormat="1" ht="32.25" customHeight="1" outlineLevel="1" x14ac:dyDescent="0.3">
      <c r="A505" s="108">
        <f t="shared" si="287"/>
        <v>22</v>
      </c>
      <c r="B505" s="108">
        <f t="shared" si="288"/>
        <v>1</v>
      </c>
      <c r="C505" s="109" t="str">
        <f t="shared" si="289"/>
        <v>00</v>
      </c>
      <c r="D505" s="110" t="str">
        <f t="shared" ref="D505:D516" si="293">D504</f>
        <v>Traegerkonstruktion​</v>
      </c>
      <c r="E505" s="111" t="s">
        <v>512</v>
      </c>
      <c r="F505" s="29"/>
      <c r="G505" s="100"/>
      <c r="H505" s="63" t="s">
        <v>64</v>
      </c>
      <c r="I505" s="97"/>
      <c r="J505" s="27"/>
      <c r="K505" s="15"/>
      <c r="L505" s="15">
        <v>1</v>
      </c>
      <c r="M505" s="15"/>
      <c r="N505" s="15"/>
      <c r="O505" s="63"/>
      <c r="R505" t="str">
        <f t="shared" si="279"/>
        <v/>
      </c>
    </row>
    <row r="506" spans="1:18" s="12" customFormat="1" ht="32.25" customHeight="1" outlineLevel="1" x14ac:dyDescent="0.3">
      <c r="A506" s="108">
        <f t="shared" si="287"/>
        <v>22</v>
      </c>
      <c r="B506" s="108">
        <f t="shared" si="288"/>
        <v>2</v>
      </c>
      <c r="C506" s="109" t="str">
        <f t="shared" si="289"/>
        <v>00</v>
      </c>
      <c r="D506" s="110" t="str">
        <f t="shared" si="293"/>
        <v>Traegerkonstruktion​</v>
      </c>
      <c r="E506" s="111" t="s">
        <v>513</v>
      </c>
      <c r="F506" s="29"/>
      <c r="G506" s="100"/>
      <c r="H506" s="63" t="s">
        <v>64</v>
      </c>
      <c r="I506" s="97"/>
      <c r="J506" s="27"/>
      <c r="K506" s="15"/>
      <c r="L506" s="15">
        <v>1</v>
      </c>
      <c r="M506" s="15">
        <v>1</v>
      </c>
      <c r="N506" s="15"/>
      <c r="O506" s="63"/>
      <c r="R506" t="str">
        <f t="shared" si="279"/>
        <v/>
      </c>
    </row>
    <row r="507" spans="1:18" s="12" customFormat="1" ht="32.25" customHeight="1" outlineLevel="1" x14ac:dyDescent="0.3">
      <c r="A507" s="108">
        <f t="shared" si="287"/>
        <v>22</v>
      </c>
      <c r="B507" s="108">
        <f t="shared" si="288"/>
        <v>3</v>
      </c>
      <c r="C507" s="109" t="str">
        <f t="shared" si="289"/>
        <v>00</v>
      </c>
      <c r="D507" s="110" t="str">
        <f t="shared" si="293"/>
        <v>Traegerkonstruktion​</v>
      </c>
      <c r="E507" s="111" t="s">
        <v>514</v>
      </c>
      <c r="F507" s="29"/>
      <c r="G507" s="100"/>
      <c r="H507" s="63" t="s">
        <v>64</v>
      </c>
      <c r="I507" s="97"/>
      <c r="J507" s="27"/>
      <c r="K507" s="15"/>
      <c r="L507" s="15">
        <v>1</v>
      </c>
      <c r="M507" s="15">
        <v>1</v>
      </c>
      <c r="N507" s="15"/>
      <c r="O507" s="63"/>
      <c r="R507" t="str">
        <f t="shared" si="279"/>
        <v/>
      </c>
    </row>
    <row r="508" spans="1:18" s="12" customFormat="1" ht="32.25" customHeight="1" outlineLevel="1" x14ac:dyDescent="0.3">
      <c r="A508" s="108">
        <f t="shared" si="287"/>
        <v>22</v>
      </c>
      <c r="B508" s="108">
        <f t="shared" si="288"/>
        <v>4</v>
      </c>
      <c r="C508" s="109" t="str">
        <f t="shared" si="289"/>
        <v>00</v>
      </c>
      <c r="D508" s="110" t="str">
        <f t="shared" si="293"/>
        <v>Traegerkonstruktion​</v>
      </c>
      <c r="E508" s="111" t="s">
        <v>515</v>
      </c>
      <c r="F508" s="29"/>
      <c r="G508" s="100"/>
      <c r="H508" s="63" t="s">
        <v>64</v>
      </c>
      <c r="I508" s="97"/>
      <c r="J508" s="27"/>
      <c r="K508" s="15"/>
      <c r="L508" s="15">
        <v>1</v>
      </c>
      <c r="M508" s="15"/>
      <c r="N508" s="15"/>
      <c r="O508" s="63"/>
      <c r="R508" t="str">
        <f t="shared" si="279"/>
        <v/>
      </c>
    </row>
    <row r="509" spans="1:18" s="12" customFormat="1" ht="32.25" customHeight="1" outlineLevel="1" x14ac:dyDescent="0.3">
      <c r="A509" s="108">
        <f t="shared" si="287"/>
        <v>22</v>
      </c>
      <c r="B509" s="108">
        <f t="shared" si="288"/>
        <v>5</v>
      </c>
      <c r="C509" s="109" t="str">
        <f t="shared" si="289"/>
        <v>00</v>
      </c>
      <c r="D509" s="110" t="str">
        <f t="shared" si="293"/>
        <v>Traegerkonstruktion​</v>
      </c>
      <c r="E509" s="111" t="s">
        <v>287</v>
      </c>
      <c r="F509" s="29"/>
      <c r="G509" s="100" t="s">
        <v>516</v>
      </c>
      <c r="H509" s="63" t="s">
        <v>64</v>
      </c>
      <c r="I509" s="97" t="s">
        <v>38</v>
      </c>
      <c r="J509" s="27"/>
      <c r="K509" s="15"/>
      <c r="L509" s="15">
        <v>1</v>
      </c>
      <c r="M509" s="15"/>
      <c r="N509" s="15"/>
      <c r="O509" s="63"/>
      <c r="R509" t="str">
        <f t="shared" si="279"/>
        <v/>
      </c>
    </row>
    <row r="510" spans="1:18" s="12" customFormat="1" ht="32.25" customHeight="1" outlineLevel="1" x14ac:dyDescent="0.3">
      <c r="A510" s="108">
        <f t="shared" si="287"/>
        <v>22</v>
      </c>
      <c r="B510" s="108">
        <f t="shared" si="288"/>
        <v>6</v>
      </c>
      <c r="C510" s="109" t="str">
        <f t="shared" si="289"/>
        <v>00</v>
      </c>
      <c r="D510" s="110" t="str">
        <f t="shared" si="293"/>
        <v>Traegerkonstruktion​</v>
      </c>
      <c r="E510" s="111" t="s">
        <v>517</v>
      </c>
      <c r="F510" s="29"/>
      <c r="G510" s="100"/>
      <c r="H510" s="63" t="s">
        <v>64</v>
      </c>
      <c r="I510" s="97"/>
      <c r="J510" s="27"/>
      <c r="K510" s="15"/>
      <c r="L510" s="15">
        <v>1</v>
      </c>
      <c r="M510" s="15"/>
      <c r="N510" s="15"/>
      <c r="O510" s="63"/>
      <c r="R510" t="str">
        <f t="shared" si="279"/>
        <v/>
      </c>
    </row>
    <row r="511" spans="1:18" s="12" customFormat="1" ht="32.25" customHeight="1" outlineLevel="1" x14ac:dyDescent="0.3">
      <c r="A511" s="108">
        <f t="shared" si="287"/>
        <v>22</v>
      </c>
      <c r="B511" s="108">
        <f t="shared" si="288"/>
        <v>7</v>
      </c>
      <c r="C511" s="109" t="str">
        <f t="shared" si="289"/>
        <v>00</v>
      </c>
      <c r="D511" s="110" t="str">
        <f t="shared" si="293"/>
        <v>Traegerkonstruktion​</v>
      </c>
      <c r="E511" s="111" t="s">
        <v>518</v>
      </c>
      <c r="F511" s="29"/>
      <c r="G511" s="100"/>
      <c r="H511" s="63" t="s">
        <v>64</v>
      </c>
      <c r="I511" s="97"/>
      <c r="J511" s="27"/>
      <c r="K511" s="15"/>
      <c r="L511" s="15">
        <v>1</v>
      </c>
      <c r="M511" s="15"/>
      <c r="N511" s="15"/>
      <c r="O511" s="63"/>
      <c r="R511" t="str">
        <f t="shared" si="279"/>
        <v/>
      </c>
    </row>
    <row r="512" spans="1:18" s="12" customFormat="1" ht="32.25" customHeight="1" outlineLevel="1" x14ac:dyDescent="0.3">
      <c r="A512" s="108">
        <f t="shared" si="287"/>
        <v>22</v>
      </c>
      <c r="B512" s="108">
        <f t="shared" si="288"/>
        <v>8</v>
      </c>
      <c r="C512" s="109" t="str">
        <f t="shared" si="289"/>
        <v>00</v>
      </c>
      <c r="D512" s="110" t="str">
        <f t="shared" si="293"/>
        <v>Traegerkonstruktion​</v>
      </c>
      <c r="E512" s="111" t="s">
        <v>87</v>
      </c>
      <c r="F512" s="29"/>
      <c r="G512" s="100"/>
      <c r="H512" s="63" t="s">
        <v>64</v>
      </c>
      <c r="I512" s="97" t="s">
        <v>519</v>
      </c>
      <c r="J512" s="27"/>
      <c r="K512" s="15"/>
      <c r="L512" s="15">
        <v>1</v>
      </c>
      <c r="M512" s="15"/>
      <c r="N512" s="15"/>
      <c r="O512" s="63"/>
      <c r="R512" t="str">
        <f t="shared" si="279"/>
        <v/>
      </c>
    </row>
    <row r="513" spans="1:18" s="12" customFormat="1" ht="32.25" customHeight="1" outlineLevel="1" x14ac:dyDescent="0.3">
      <c r="A513" s="108">
        <f t="shared" si="287"/>
        <v>22</v>
      </c>
      <c r="B513" s="108">
        <f t="shared" si="288"/>
        <v>9</v>
      </c>
      <c r="C513" s="109" t="str">
        <f t="shared" si="289"/>
        <v>00</v>
      </c>
      <c r="D513" s="110" t="str">
        <f t="shared" si="293"/>
        <v>Traegerkonstruktion​</v>
      </c>
      <c r="E513" s="111" t="s">
        <v>520</v>
      </c>
      <c r="F513" s="29"/>
      <c r="G513" s="100"/>
      <c r="H513" s="63" t="s">
        <v>64</v>
      </c>
      <c r="I513" s="97" t="s">
        <v>151</v>
      </c>
      <c r="J513" s="27"/>
      <c r="K513" s="15"/>
      <c r="L513" s="15">
        <v>1</v>
      </c>
      <c r="M513" s="15"/>
      <c r="N513" s="15"/>
      <c r="O513" s="63"/>
      <c r="R513" t="str">
        <f t="shared" si="279"/>
        <v/>
      </c>
    </row>
    <row r="514" spans="1:18" s="12" customFormat="1" ht="32.25" customHeight="1" outlineLevel="1" x14ac:dyDescent="0.3">
      <c r="A514" s="108">
        <f t="shared" si="287"/>
        <v>22</v>
      </c>
      <c r="B514" s="108">
        <f t="shared" si="288"/>
        <v>10</v>
      </c>
      <c r="C514" s="109" t="str">
        <f t="shared" si="289"/>
        <v>00</v>
      </c>
      <c r="D514" s="110" t="str">
        <f t="shared" si="293"/>
        <v>Traegerkonstruktion​</v>
      </c>
      <c r="E514" s="111" t="s">
        <v>521</v>
      </c>
      <c r="F514" s="29"/>
      <c r="G514" s="100"/>
      <c r="H514" s="63" t="s">
        <v>64</v>
      </c>
      <c r="I514" s="97"/>
      <c r="J514" s="27"/>
      <c r="K514" s="15"/>
      <c r="L514" s="15">
        <v>1</v>
      </c>
      <c r="M514" s="15"/>
      <c r="N514" s="15"/>
      <c r="O514" s="63"/>
      <c r="R514" t="str">
        <f t="shared" si="279"/>
        <v/>
      </c>
    </row>
    <row r="515" spans="1:18" s="12" customFormat="1" ht="32.25" customHeight="1" outlineLevel="1" x14ac:dyDescent="0.3">
      <c r="A515" s="108">
        <f t="shared" si="287"/>
        <v>22</v>
      </c>
      <c r="B515" s="108">
        <f t="shared" si="288"/>
        <v>11</v>
      </c>
      <c r="C515" s="109" t="str">
        <f t="shared" si="289"/>
        <v>00</v>
      </c>
      <c r="D515" s="110" t="str">
        <f t="shared" si="293"/>
        <v>Traegerkonstruktion​</v>
      </c>
      <c r="E515" s="111" t="s">
        <v>522</v>
      </c>
      <c r="F515" s="29"/>
      <c r="G515" s="100"/>
      <c r="H515" s="63" t="s">
        <v>64</v>
      </c>
      <c r="I515" s="97" t="s">
        <v>523</v>
      </c>
      <c r="J515" s="27"/>
      <c r="K515" s="15"/>
      <c r="L515" s="15">
        <v>1</v>
      </c>
      <c r="M515" s="15"/>
      <c r="N515" s="15"/>
      <c r="O515" s="63"/>
      <c r="R515" t="str">
        <f t="shared" si="279"/>
        <v/>
      </c>
    </row>
    <row r="516" spans="1:18" s="12" customFormat="1" ht="32.25" customHeight="1" outlineLevel="1" x14ac:dyDescent="0.3">
      <c r="A516" s="108">
        <f t="shared" si="287"/>
        <v>22</v>
      </c>
      <c r="B516" s="108">
        <f t="shared" si="288"/>
        <v>12</v>
      </c>
      <c r="C516" s="109" t="str">
        <f t="shared" si="289"/>
        <v>00</v>
      </c>
      <c r="D516" s="110" t="str">
        <f t="shared" si="293"/>
        <v>Traegerkonstruktion​</v>
      </c>
      <c r="E516" s="111" t="s">
        <v>524</v>
      </c>
      <c r="F516" s="29"/>
      <c r="G516" s="100" t="s">
        <v>233</v>
      </c>
      <c r="H516" s="63" t="s">
        <v>64</v>
      </c>
      <c r="I516" s="97"/>
      <c r="J516" s="27"/>
      <c r="K516" s="15"/>
      <c r="L516" s="15">
        <v>1</v>
      </c>
      <c r="M516" s="15"/>
      <c r="N516" s="15"/>
      <c r="O516" s="63"/>
      <c r="R516" t="str">
        <f t="shared" si="279"/>
        <v/>
      </c>
    </row>
    <row r="517" spans="1:18" ht="32.25" customHeight="1" x14ac:dyDescent="0.3">
      <c r="A517" s="108">
        <f t="shared" si="287"/>
        <v>23</v>
      </c>
      <c r="B517" s="108" t="str">
        <f t="shared" si="288"/>
        <v>00</v>
      </c>
      <c r="C517" s="109" t="str">
        <f t="shared" si="289"/>
        <v>00</v>
      </c>
      <c r="D517" s="110" t="s">
        <v>525</v>
      </c>
      <c r="E517" s="14"/>
      <c r="F517" s="29"/>
      <c r="G517" s="100"/>
      <c r="H517" s="63" t="s">
        <v>30</v>
      </c>
      <c r="I517" s="97"/>
      <c r="J517" s="27">
        <v>1</v>
      </c>
      <c r="K517" s="15">
        <v>1</v>
      </c>
      <c r="L517" s="15">
        <v>1</v>
      </c>
      <c r="M517" s="15">
        <v>1</v>
      </c>
      <c r="N517" s="15">
        <v>1</v>
      </c>
      <c r="O517" s="63"/>
      <c r="R517" t="str">
        <f t="shared" si="279"/>
        <v/>
      </c>
    </row>
    <row r="518" spans="1:18" s="12" customFormat="1" ht="32.25" customHeight="1" outlineLevel="1" x14ac:dyDescent="0.3">
      <c r="A518" s="108">
        <f t="shared" si="287"/>
        <v>23</v>
      </c>
      <c r="B518" s="108">
        <f t="shared" si="288"/>
        <v>1</v>
      </c>
      <c r="C518" s="109" t="str">
        <f t="shared" si="289"/>
        <v>00</v>
      </c>
      <c r="D518" s="110" t="str">
        <f t="shared" ref="D518:D532" si="294">D517</f>
        <v>Fremdbauwerk</v>
      </c>
      <c r="E518" s="111" t="s">
        <v>526</v>
      </c>
      <c r="F518" s="29"/>
      <c r="G518" s="100"/>
      <c r="H518" s="63" t="s">
        <v>30</v>
      </c>
      <c r="I518" s="97" t="s">
        <v>319</v>
      </c>
      <c r="J518" s="27">
        <v>1</v>
      </c>
      <c r="K518" s="15">
        <v>1</v>
      </c>
      <c r="L518" s="15">
        <v>1</v>
      </c>
      <c r="M518" s="15">
        <v>1</v>
      </c>
      <c r="N518" s="15">
        <v>1</v>
      </c>
      <c r="O518" s="63"/>
      <c r="R518" t="str">
        <f t="shared" si="279"/>
        <v/>
      </c>
    </row>
    <row r="519" spans="1:18" s="12" customFormat="1" ht="32.25" customHeight="1" outlineLevel="1" x14ac:dyDescent="0.3">
      <c r="A519" s="108">
        <f t="shared" si="287"/>
        <v>23</v>
      </c>
      <c r="B519" s="108">
        <f t="shared" si="288"/>
        <v>2</v>
      </c>
      <c r="C519" s="109" t="str">
        <f t="shared" si="289"/>
        <v>00</v>
      </c>
      <c r="D519" s="110" t="str">
        <f t="shared" si="294"/>
        <v>Fremdbauwerk</v>
      </c>
      <c r="E519" s="111" t="s">
        <v>527</v>
      </c>
      <c r="F519" s="29"/>
      <c r="G519" s="100"/>
      <c r="H519" s="63" t="s">
        <v>30</v>
      </c>
      <c r="I519" s="97"/>
      <c r="J519" s="27">
        <v>1</v>
      </c>
      <c r="K519" s="15">
        <v>1</v>
      </c>
      <c r="L519" s="15">
        <v>1</v>
      </c>
      <c r="M519" s="15">
        <v>1</v>
      </c>
      <c r="N519" s="15">
        <v>1</v>
      </c>
      <c r="O519" s="63"/>
      <c r="R519" t="str">
        <f t="shared" si="279"/>
        <v/>
      </c>
    </row>
    <row r="520" spans="1:18" s="12" customFormat="1" ht="32.25" customHeight="1" outlineLevel="1" x14ac:dyDescent="0.3">
      <c r="A520" s="108">
        <f t="shared" ref="A520:A523" si="295">IF(D520=D519,A519,A519+1)</f>
        <v>23</v>
      </c>
      <c r="B520" s="108">
        <f t="shared" ref="B520:B523" si="296">IF(AND(F520="",E520=""),"00",IF(F520&lt;&gt;"",B519,B519+1))</f>
        <v>3</v>
      </c>
      <c r="C520" s="109" t="str">
        <f t="shared" ref="C520:C523" si="297">IF(F520&lt;&gt;"",C519+1,"00")</f>
        <v>00</v>
      </c>
      <c r="D520" s="110" t="str">
        <f t="shared" si="294"/>
        <v>Fremdbauwerk</v>
      </c>
      <c r="E520" s="111" t="s">
        <v>525</v>
      </c>
      <c r="F520" s="29"/>
      <c r="G520" s="100"/>
      <c r="H520" s="63" t="s">
        <v>226</v>
      </c>
      <c r="I520" s="97"/>
      <c r="J520" s="27">
        <v>1</v>
      </c>
      <c r="K520" s="15">
        <v>1</v>
      </c>
      <c r="L520" s="15">
        <v>1</v>
      </c>
      <c r="M520" s="15">
        <v>1</v>
      </c>
      <c r="N520" s="15">
        <v>1</v>
      </c>
      <c r="O520" s="63"/>
      <c r="R520" t="str">
        <f t="shared" si="279"/>
        <v/>
      </c>
    </row>
    <row r="521" spans="1:18" s="12" customFormat="1" ht="32.25" customHeight="1" outlineLevel="1" x14ac:dyDescent="0.3">
      <c r="A521" s="108">
        <f t="shared" si="295"/>
        <v>23</v>
      </c>
      <c r="B521" s="108">
        <f t="shared" si="296"/>
        <v>4</v>
      </c>
      <c r="C521" s="109" t="str">
        <f t="shared" si="297"/>
        <v>00</v>
      </c>
      <c r="D521" s="110" t="str">
        <f t="shared" si="294"/>
        <v>Fremdbauwerk</v>
      </c>
      <c r="E521" s="111" t="s">
        <v>528</v>
      </c>
      <c r="F521" s="29"/>
      <c r="G521" s="100"/>
      <c r="H521" s="63" t="s">
        <v>30</v>
      </c>
      <c r="I521" s="97" t="s">
        <v>379</v>
      </c>
      <c r="J521" s="27">
        <v>1</v>
      </c>
      <c r="K521" s="15">
        <v>1</v>
      </c>
      <c r="L521" s="15">
        <v>1</v>
      </c>
      <c r="M521" s="15">
        <v>1</v>
      </c>
      <c r="N521" s="15">
        <v>1</v>
      </c>
      <c r="O521" s="63"/>
      <c r="R521" t="str">
        <f t="shared" ref="R521:R585" si="298">IF(AND(J521="",K521="",L521="",M521="",N521=""),"Mock","")</f>
        <v/>
      </c>
    </row>
    <row r="522" spans="1:18" s="12" customFormat="1" ht="32.25" customHeight="1" outlineLevel="1" x14ac:dyDescent="0.3">
      <c r="A522" s="108">
        <f t="shared" si="295"/>
        <v>23</v>
      </c>
      <c r="B522" s="108">
        <f t="shared" si="296"/>
        <v>5</v>
      </c>
      <c r="C522" s="109" t="str">
        <f t="shared" si="297"/>
        <v>00</v>
      </c>
      <c r="D522" s="110" t="str">
        <f t="shared" si="294"/>
        <v>Fremdbauwerk</v>
      </c>
      <c r="E522" s="111" t="s">
        <v>529</v>
      </c>
      <c r="F522" s="29"/>
      <c r="G522" s="100"/>
      <c r="H522" s="63" t="s">
        <v>30</v>
      </c>
      <c r="I522" s="97"/>
      <c r="J522" s="27">
        <v>1</v>
      </c>
      <c r="K522" s="15">
        <v>1</v>
      </c>
      <c r="L522" s="15">
        <v>1</v>
      </c>
      <c r="M522" s="15">
        <v>1</v>
      </c>
      <c r="N522" s="15">
        <v>1</v>
      </c>
      <c r="O522" s="63"/>
      <c r="R522" t="str">
        <f t="shared" si="298"/>
        <v/>
      </c>
    </row>
    <row r="523" spans="1:18" s="12" customFormat="1" ht="32.25" customHeight="1" outlineLevel="1" x14ac:dyDescent="0.3">
      <c r="A523" s="108">
        <f t="shared" si="295"/>
        <v>23</v>
      </c>
      <c r="B523" s="108">
        <f t="shared" si="296"/>
        <v>6</v>
      </c>
      <c r="C523" s="109" t="str">
        <f t="shared" si="297"/>
        <v>00</v>
      </c>
      <c r="D523" s="110" t="str">
        <f t="shared" si="294"/>
        <v>Fremdbauwerk</v>
      </c>
      <c r="E523" s="111" t="s">
        <v>530</v>
      </c>
      <c r="F523" s="29"/>
      <c r="G523" s="100"/>
      <c r="H523" s="63" t="s">
        <v>30</v>
      </c>
      <c r="I523" s="97" t="s">
        <v>168</v>
      </c>
      <c r="J523" s="27">
        <v>1</v>
      </c>
      <c r="K523" s="15">
        <v>1</v>
      </c>
      <c r="L523" s="15">
        <v>1</v>
      </c>
      <c r="M523" s="15">
        <v>1</v>
      </c>
      <c r="N523" s="15">
        <v>1</v>
      </c>
      <c r="O523" s="63"/>
      <c r="R523" t="str">
        <f t="shared" si="298"/>
        <v/>
      </c>
    </row>
    <row r="524" spans="1:18" s="12" customFormat="1" ht="32.25" customHeight="1" outlineLevel="1" x14ac:dyDescent="0.3">
      <c r="A524" s="108">
        <f t="shared" si="287"/>
        <v>23</v>
      </c>
      <c r="B524" s="108">
        <f t="shared" si="288"/>
        <v>7</v>
      </c>
      <c r="C524" s="109" t="str">
        <f t="shared" si="289"/>
        <v>00</v>
      </c>
      <c r="D524" s="110" t="str">
        <f t="shared" si="294"/>
        <v>Fremdbauwerk</v>
      </c>
      <c r="E524" s="111" t="s">
        <v>531</v>
      </c>
      <c r="F524" s="29"/>
      <c r="G524" s="100"/>
      <c r="H524" s="63" t="s">
        <v>30</v>
      </c>
      <c r="I524" s="97"/>
      <c r="J524" s="27">
        <v>1</v>
      </c>
      <c r="K524" s="15">
        <v>1</v>
      </c>
      <c r="L524" s="15">
        <v>1</v>
      </c>
      <c r="M524" s="15">
        <v>1</v>
      </c>
      <c r="N524" s="15">
        <v>1</v>
      </c>
      <c r="O524" s="63"/>
      <c r="R524" t="str">
        <f t="shared" si="298"/>
        <v/>
      </c>
    </row>
    <row r="525" spans="1:18" s="12" customFormat="1" ht="32.25" customHeight="1" outlineLevel="1" x14ac:dyDescent="0.3">
      <c r="A525" s="108">
        <f t="shared" si="287"/>
        <v>23</v>
      </c>
      <c r="B525" s="108">
        <f t="shared" si="288"/>
        <v>8</v>
      </c>
      <c r="C525" s="109" t="str">
        <f t="shared" si="289"/>
        <v>00</v>
      </c>
      <c r="D525" s="110" t="str">
        <f t="shared" si="294"/>
        <v>Fremdbauwerk</v>
      </c>
      <c r="E525" s="111" t="s">
        <v>532</v>
      </c>
      <c r="F525" s="29"/>
      <c r="G525" s="100"/>
      <c r="H525" s="63" t="s">
        <v>64</v>
      </c>
      <c r="I525" s="97"/>
      <c r="J525" s="27">
        <v>1</v>
      </c>
      <c r="K525" s="15">
        <v>1</v>
      </c>
      <c r="L525" s="15">
        <v>1</v>
      </c>
      <c r="M525" s="15">
        <v>1</v>
      </c>
      <c r="N525" s="15">
        <v>1</v>
      </c>
      <c r="O525" s="63"/>
      <c r="R525" t="str">
        <f t="shared" si="298"/>
        <v/>
      </c>
    </row>
    <row r="526" spans="1:18" s="12" customFormat="1" ht="32.25" customHeight="1" outlineLevel="1" x14ac:dyDescent="0.3">
      <c r="A526" s="108">
        <f t="shared" si="287"/>
        <v>23</v>
      </c>
      <c r="B526" s="108">
        <f t="shared" si="288"/>
        <v>9</v>
      </c>
      <c r="C526" s="109" t="str">
        <f t="shared" si="289"/>
        <v>00</v>
      </c>
      <c r="D526" s="110" t="str">
        <f t="shared" si="294"/>
        <v>Fremdbauwerk</v>
      </c>
      <c r="E526" s="111" t="s">
        <v>533</v>
      </c>
      <c r="F526" s="29"/>
      <c r="G526" s="100"/>
      <c r="H526" s="63" t="s">
        <v>30</v>
      </c>
      <c r="I526" s="97" t="s">
        <v>386</v>
      </c>
      <c r="J526" s="27">
        <v>1</v>
      </c>
      <c r="K526" s="15">
        <v>1</v>
      </c>
      <c r="L526" s="15">
        <v>1</v>
      </c>
      <c r="M526" s="15">
        <v>1</v>
      </c>
      <c r="N526" s="15">
        <v>1</v>
      </c>
      <c r="O526" s="63"/>
      <c r="R526" t="str">
        <f t="shared" si="298"/>
        <v/>
      </c>
    </row>
    <row r="527" spans="1:18" s="12" customFormat="1" ht="32.25" customHeight="1" outlineLevel="1" x14ac:dyDescent="0.3">
      <c r="A527" s="108">
        <f t="shared" si="287"/>
        <v>23</v>
      </c>
      <c r="B527" s="108">
        <f t="shared" si="288"/>
        <v>10</v>
      </c>
      <c r="C527" s="109" t="str">
        <f t="shared" si="289"/>
        <v>00</v>
      </c>
      <c r="D527" s="110" t="str">
        <f t="shared" si="294"/>
        <v>Fremdbauwerk</v>
      </c>
      <c r="E527" s="111" t="s">
        <v>62</v>
      </c>
      <c r="F527" s="29"/>
      <c r="G527" s="100"/>
      <c r="H527" s="63" t="s">
        <v>30</v>
      </c>
      <c r="I527" s="97" t="s">
        <v>319</v>
      </c>
      <c r="J527" s="27">
        <v>1</v>
      </c>
      <c r="K527" s="15">
        <v>1</v>
      </c>
      <c r="L527" s="15">
        <v>1</v>
      </c>
      <c r="M527" s="15">
        <v>1</v>
      </c>
      <c r="N527" s="15">
        <v>1</v>
      </c>
      <c r="O527" s="63"/>
      <c r="R527" t="str">
        <f t="shared" si="298"/>
        <v/>
      </c>
    </row>
    <row r="528" spans="1:18" s="12" customFormat="1" ht="32.25" customHeight="1" outlineLevel="1" x14ac:dyDescent="0.3">
      <c r="A528" s="108">
        <f t="shared" ref="A528:A532" si="299">IF(D528=D527,A527,A527+1)</f>
        <v>23</v>
      </c>
      <c r="B528" s="108">
        <f t="shared" ref="B528:B532" si="300">IF(AND(F528="",E528=""),"00",IF(F528&lt;&gt;"",B527,B527+1))</f>
        <v>11</v>
      </c>
      <c r="C528" s="109" t="str">
        <f t="shared" ref="C528:C532" si="301">IF(F528&lt;&gt;"",C527+1,"00")</f>
        <v>00</v>
      </c>
      <c r="D528" s="110" t="str">
        <f t="shared" si="294"/>
        <v>Fremdbauwerk</v>
      </c>
      <c r="E528" s="111" t="s">
        <v>534</v>
      </c>
      <c r="F528" s="29"/>
      <c r="G528" s="100"/>
      <c r="H528" s="63" t="s">
        <v>30</v>
      </c>
      <c r="I528" s="97"/>
      <c r="J528" s="27">
        <v>1</v>
      </c>
      <c r="K528" s="15"/>
      <c r="L528" s="15"/>
      <c r="M528" s="15"/>
      <c r="N528" s="15"/>
      <c r="O528" s="63"/>
      <c r="R528" t="str">
        <f t="shared" si="298"/>
        <v/>
      </c>
    </row>
    <row r="529" spans="1:18" s="12" customFormat="1" ht="32.25" customHeight="1" outlineLevel="1" x14ac:dyDescent="0.3">
      <c r="A529" s="108">
        <f t="shared" si="299"/>
        <v>23</v>
      </c>
      <c r="B529" s="108">
        <f t="shared" si="300"/>
        <v>12</v>
      </c>
      <c r="C529" s="109" t="str">
        <f t="shared" si="301"/>
        <v>00</v>
      </c>
      <c r="D529" s="110" t="str">
        <f t="shared" si="294"/>
        <v>Fremdbauwerk</v>
      </c>
      <c r="E529" s="111" t="s">
        <v>535</v>
      </c>
      <c r="F529" s="29"/>
      <c r="G529" s="100"/>
      <c r="H529" s="63" t="s">
        <v>30</v>
      </c>
      <c r="I529" s="97"/>
      <c r="J529" s="27">
        <v>1</v>
      </c>
      <c r="K529" s="15"/>
      <c r="L529" s="15"/>
      <c r="M529" s="15"/>
      <c r="N529" s="15"/>
      <c r="O529" s="63"/>
      <c r="R529" t="str">
        <f t="shared" si="298"/>
        <v/>
      </c>
    </row>
    <row r="530" spans="1:18" s="12" customFormat="1" ht="32.25" customHeight="1" outlineLevel="1" x14ac:dyDescent="0.3">
      <c r="A530" s="108">
        <f t="shared" si="299"/>
        <v>23</v>
      </c>
      <c r="B530" s="108">
        <f t="shared" si="300"/>
        <v>13</v>
      </c>
      <c r="C530" s="109" t="str">
        <f t="shared" si="301"/>
        <v>00</v>
      </c>
      <c r="D530" s="110" t="str">
        <f t="shared" si="294"/>
        <v>Fremdbauwerk</v>
      </c>
      <c r="E530" s="111" t="s">
        <v>536</v>
      </c>
      <c r="F530" s="29"/>
      <c r="G530" s="100"/>
      <c r="H530" s="63" t="s">
        <v>30</v>
      </c>
      <c r="I530" s="97"/>
      <c r="J530" s="27">
        <v>1</v>
      </c>
      <c r="K530" s="15"/>
      <c r="L530" s="15"/>
      <c r="M530" s="15"/>
      <c r="N530" s="15"/>
      <c r="O530" s="63"/>
      <c r="R530" t="str">
        <f t="shared" si="298"/>
        <v/>
      </c>
    </row>
    <row r="531" spans="1:18" s="12" customFormat="1" ht="32.25" customHeight="1" outlineLevel="1" x14ac:dyDescent="0.3">
      <c r="A531" s="108">
        <f t="shared" si="299"/>
        <v>23</v>
      </c>
      <c r="B531" s="108">
        <f t="shared" si="300"/>
        <v>14</v>
      </c>
      <c r="C531" s="109" t="str">
        <f t="shared" si="301"/>
        <v>00</v>
      </c>
      <c r="D531" s="110" t="str">
        <f t="shared" si="294"/>
        <v>Fremdbauwerk</v>
      </c>
      <c r="E531" s="111" t="s">
        <v>537</v>
      </c>
      <c r="F531" s="29"/>
      <c r="G531" s="100"/>
      <c r="H531" s="63" t="s">
        <v>30</v>
      </c>
      <c r="I531" s="97"/>
      <c r="J531" s="27">
        <v>1</v>
      </c>
      <c r="K531" s="15"/>
      <c r="L531" s="15"/>
      <c r="M531" s="15"/>
      <c r="N531" s="15"/>
      <c r="O531" s="63"/>
      <c r="R531" t="str">
        <f t="shared" si="298"/>
        <v/>
      </c>
    </row>
    <row r="532" spans="1:18" s="12" customFormat="1" ht="32.25" customHeight="1" outlineLevel="1" x14ac:dyDescent="0.3">
      <c r="A532" s="108">
        <f t="shared" si="299"/>
        <v>23</v>
      </c>
      <c r="B532" s="108">
        <f t="shared" si="300"/>
        <v>15</v>
      </c>
      <c r="C532" s="109" t="str">
        <f t="shared" si="301"/>
        <v>00</v>
      </c>
      <c r="D532" s="110" t="str">
        <f t="shared" si="294"/>
        <v>Fremdbauwerk</v>
      </c>
      <c r="E532" s="111" t="s">
        <v>538</v>
      </c>
      <c r="F532" s="29"/>
      <c r="G532" s="100"/>
      <c r="H532" s="63" t="s">
        <v>30</v>
      </c>
      <c r="I532" s="97"/>
      <c r="J532" s="27">
        <v>1</v>
      </c>
      <c r="K532" s="15"/>
      <c r="L532" s="15"/>
      <c r="M532" s="15"/>
      <c r="N532" s="15"/>
      <c r="O532" s="63"/>
      <c r="R532" t="str">
        <f t="shared" si="298"/>
        <v/>
      </c>
    </row>
    <row r="533" spans="1:18" ht="32.25" customHeight="1" x14ac:dyDescent="0.3">
      <c r="A533" s="108">
        <f t="shared" ref="A533" si="302">IF(D533=D532,A532,A532+1)</f>
        <v>24</v>
      </c>
      <c r="B533" s="108" t="str">
        <f t="shared" ref="B533" si="303">IF(AND(F533="",E533=""),"00",IF(F533&lt;&gt;"",B532,B532+1))</f>
        <v>00</v>
      </c>
      <c r="C533" s="109" t="str">
        <f t="shared" ref="C533" si="304">IF(F533&lt;&gt;"",C532+1,"00")</f>
        <v>00</v>
      </c>
      <c r="D533" s="110" t="s">
        <v>539</v>
      </c>
      <c r="E533" s="14"/>
      <c r="F533" s="29"/>
      <c r="G533" s="100"/>
      <c r="H533" s="63" t="s">
        <v>30</v>
      </c>
      <c r="I533" s="97"/>
      <c r="J533" s="27"/>
      <c r="K533" s="15"/>
      <c r="L533" s="15">
        <v>1</v>
      </c>
      <c r="M533" s="15">
        <v>1</v>
      </c>
      <c r="N533" s="15"/>
      <c r="O533" s="63"/>
      <c r="R533" t="str">
        <f t="shared" si="298"/>
        <v/>
      </c>
    </row>
    <row r="534" spans="1:18" s="12" customFormat="1" ht="32.25" customHeight="1" outlineLevel="1" x14ac:dyDescent="0.3">
      <c r="A534" s="108">
        <f t="shared" si="287"/>
        <v>24</v>
      </c>
      <c r="B534" s="108">
        <f t="shared" si="288"/>
        <v>1</v>
      </c>
      <c r="C534" s="109" t="str">
        <f t="shared" si="289"/>
        <v>00</v>
      </c>
      <c r="D534" s="110" t="str">
        <f t="shared" ref="D534:D541" si="305">D533</f>
        <v>Laermschutz</v>
      </c>
      <c r="E534" s="111" t="s">
        <v>540</v>
      </c>
      <c r="F534" s="29"/>
      <c r="G534" s="100"/>
      <c r="H534" s="63" t="s">
        <v>30</v>
      </c>
      <c r="I534" s="97" t="s">
        <v>370</v>
      </c>
      <c r="J534" s="27"/>
      <c r="K534" s="15"/>
      <c r="L534" s="15">
        <v>1</v>
      </c>
      <c r="M534" s="15">
        <v>1</v>
      </c>
      <c r="N534" s="15"/>
      <c r="O534" s="63"/>
      <c r="R534" t="str">
        <f t="shared" si="298"/>
        <v/>
      </c>
    </row>
    <row r="535" spans="1:18" s="12" customFormat="1" ht="32.25" customHeight="1" outlineLevel="1" x14ac:dyDescent="0.3">
      <c r="A535" s="108">
        <f t="shared" si="287"/>
        <v>24</v>
      </c>
      <c r="B535" s="108">
        <f t="shared" si="288"/>
        <v>1</v>
      </c>
      <c r="C535" s="109">
        <f t="shared" si="289"/>
        <v>1</v>
      </c>
      <c r="D535" s="110" t="str">
        <f t="shared" si="305"/>
        <v>Laermschutz</v>
      </c>
      <c r="E535" s="111" t="s">
        <v>540</v>
      </c>
      <c r="F535" s="29" t="s">
        <v>541</v>
      </c>
      <c r="G535" s="100"/>
      <c r="H535" s="63" t="s">
        <v>30</v>
      </c>
      <c r="I535" s="97"/>
      <c r="J535" s="27"/>
      <c r="K535" s="15"/>
      <c r="L535" s="15">
        <v>1</v>
      </c>
      <c r="M535" s="15">
        <v>1</v>
      </c>
      <c r="N535" s="15"/>
      <c r="O535" s="63"/>
      <c r="R535" t="str">
        <f t="shared" si="298"/>
        <v/>
      </c>
    </row>
    <row r="536" spans="1:18" s="12" customFormat="1" ht="32.25" customHeight="1" outlineLevel="1" x14ac:dyDescent="0.3">
      <c r="A536" s="108">
        <f t="shared" si="287"/>
        <v>24</v>
      </c>
      <c r="B536" s="108">
        <f t="shared" ref="B536" si="306">IF(AND(F536="",E536=""),"00",IF(F536&lt;&gt;"",B535,B535+1))</f>
        <v>1</v>
      </c>
      <c r="C536" s="109">
        <f t="shared" ref="C536" si="307">IF(F536&lt;&gt;"",C535+1,"00")</f>
        <v>2</v>
      </c>
      <c r="D536" s="110" t="str">
        <f t="shared" si="305"/>
        <v>Laermschutz</v>
      </c>
      <c r="E536" s="111" t="s">
        <v>540</v>
      </c>
      <c r="F536" s="29" t="s">
        <v>542</v>
      </c>
      <c r="G536" s="100"/>
      <c r="H536" s="63" t="s">
        <v>30</v>
      </c>
      <c r="I536" s="97"/>
      <c r="J536" s="27"/>
      <c r="K536" s="15"/>
      <c r="L536" s="15"/>
      <c r="M536" s="15"/>
      <c r="N536" s="15"/>
      <c r="O536" s="63"/>
      <c r="R536"/>
    </row>
    <row r="537" spans="1:18" s="12" customFormat="1" ht="32.25" customHeight="1" outlineLevel="1" x14ac:dyDescent="0.3">
      <c r="A537" s="108">
        <f>IF(D537=D535,A535,A535+1)</f>
        <v>24</v>
      </c>
      <c r="B537" s="108">
        <f>IF(AND(F537="",E537=""),"00",IF(F537&lt;&gt;"",B535,B535+1))</f>
        <v>1</v>
      </c>
      <c r="C537" s="109">
        <f>IF(F537&lt;&gt;"",C535+1,"00")</f>
        <v>2</v>
      </c>
      <c r="D537" s="110" t="str">
        <f>D535</f>
        <v>Laermschutz</v>
      </c>
      <c r="E537" s="111" t="s">
        <v>540</v>
      </c>
      <c r="F537" s="29" t="s">
        <v>87</v>
      </c>
      <c r="G537" s="100"/>
      <c r="H537" s="63" t="s">
        <v>30</v>
      </c>
      <c r="I537" s="97" t="s">
        <v>151</v>
      </c>
      <c r="J537" s="27"/>
      <c r="K537" s="15"/>
      <c r="L537" s="15">
        <v>1</v>
      </c>
      <c r="M537" s="15">
        <v>1</v>
      </c>
      <c r="N537" s="15"/>
      <c r="O537" s="63"/>
      <c r="R537" t="str">
        <f t="shared" si="298"/>
        <v/>
      </c>
    </row>
    <row r="538" spans="1:18" s="12" customFormat="1" ht="32.25" customHeight="1" outlineLevel="1" x14ac:dyDescent="0.3">
      <c r="A538" s="108">
        <f t="shared" si="287"/>
        <v>24</v>
      </c>
      <c r="B538" s="108">
        <f t="shared" si="288"/>
        <v>1</v>
      </c>
      <c r="C538" s="109">
        <f t="shared" si="289"/>
        <v>3</v>
      </c>
      <c r="D538" s="110" t="str">
        <f t="shared" si="305"/>
        <v>Laermschutz</v>
      </c>
      <c r="E538" s="111" t="s">
        <v>540</v>
      </c>
      <c r="F538" s="29" t="s">
        <v>543</v>
      </c>
      <c r="G538" s="100"/>
      <c r="H538" s="63" t="s">
        <v>30</v>
      </c>
      <c r="I538" s="97"/>
      <c r="J538" s="27"/>
      <c r="K538" s="15"/>
      <c r="L538" s="15">
        <v>1</v>
      </c>
      <c r="M538" s="15">
        <v>1</v>
      </c>
      <c r="N538" s="15"/>
      <c r="O538" s="63"/>
      <c r="R538" t="str">
        <f t="shared" si="298"/>
        <v/>
      </c>
    </row>
    <row r="539" spans="1:18" s="12" customFormat="1" ht="32.25" customHeight="1" outlineLevel="1" x14ac:dyDescent="0.3">
      <c r="A539" s="108">
        <f t="shared" si="287"/>
        <v>24</v>
      </c>
      <c r="B539" s="108">
        <f t="shared" si="288"/>
        <v>1</v>
      </c>
      <c r="C539" s="109">
        <f t="shared" si="289"/>
        <v>4</v>
      </c>
      <c r="D539" s="110" t="str">
        <f t="shared" si="305"/>
        <v>Laermschutz</v>
      </c>
      <c r="E539" s="111" t="s">
        <v>540</v>
      </c>
      <c r="F539" s="29" t="s">
        <v>544</v>
      </c>
      <c r="G539" s="100"/>
      <c r="H539" s="63" t="s">
        <v>30</v>
      </c>
      <c r="I539" s="97"/>
      <c r="J539" s="27"/>
      <c r="K539" s="15"/>
      <c r="L539" s="15">
        <v>1</v>
      </c>
      <c r="M539" s="15">
        <v>1</v>
      </c>
      <c r="N539" s="15"/>
      <c r="O539" s="63"/>
      <c r="R539" t="str">
        <f t="shared" si="298"/>
        <v/>
      </c>
    </row>
    <row r="540" spans="1:18" s="12" customFormat="1" ht="32.25" customHeight="1" outlineLevel="1" x14ac:dyDescent="0.3">
      <c r="A540" s="108">
        <f t="shared" si="287"/>
        <v>24</v>
      </c>
      <c r="B540" s="108">
        <f t="shared" si="288"/>
        <v>1</v>
      </c>
      <c r="C540" s="109">
        <f t="shared" si="289"/>
        <v>5</v>
      </c>
      <c r="D540" s="110" t="str">
        <f t="shared" si="305"/>
        <v>Laermschutz</v>
      </c>
      <c r="E540" s="111" t="s">
        <v>540</v>
      </c>
      <c r="F540" s="29" t="s">
        <v>178</v>
      </c>
      <c r="G540" s="100"/>
      <c r="H540" s="63" t="s">
        <v>30</v>
      </c>
      <c r="I540" s="97"/>
      <c r="J540" s="27"/>
      <c r="K540" s="15"/>
      <c r="L540" s="15">
        <v>1</v>
      </c>
      <c r="M540" s="15">
        <v>1</v>
      </c>
      <c r="N540" s="15"/>
      <c r="O540" s="63"/>
      <c r="R540" t="str">
        <f t="shared" si="298"/>
        <v/>
      </c>
    </row>
    <row r="541" spans="1:18" s="12" customFormat="1" ht="32.25" customHeight="1" outlineLevel="1" x14ac:dyDescent="0.3">
      <c r="A541" s="108">
        <f t="shared" si="287"/>
        <v>24</v>
      </c>
      <c r="B541" s="108">
        <f t="shared" si="288"/>
        <v>1</v>
      </c>
      <c r="C541" s="109">
        <f t="shared" si="289"/>
        <v>6</v>
      </c>
      <c r="D541" s="110" t="str">
        <f t="shared" si="305"/>
        <v>Laermschutz</v>
      </c>
      <c r="E541" s="111" t="s">
        <v>540</v>
      </c>
      <c r="F541" s="29" t="s">
        <v>153</v>
      </c>
      <c r="G541" s="100"/>
      <c r="H541" s="63" t="s">
        <v>30</v>
      </c>
      <c r="I541" s="97" t="s">
        <v>386</v>
      </c>
      <c r="J541" s="27"/>
      <c r="K541" s="15"/>
      <c r="L541" s="15">
        <v>1</v>
      </c>
      <c r="M541" s="15">
        <v>1</v>
      </c>
      <c r="N541" s="15"/>
      <c r="O541" s="63"/>
      <c r="R541" t="str">
        <f t="shared" si="298"/>
        <v/>
      </c>
    </row>
    <row r="542" spans="1:18" ht="32.25" customHeight="1" x14ac:dyDescent="0.3">
      <c r="A542" s="108">
        <f t="shared" ref="A542" si="308">IF(D542=D541,A541,A541+1)</f>
        <v>25</v>
      </c>
      <c r="B542" s="108" t="str">
        <f t="shared" ref="B542" si="309">IF(AND(F542="",E542=""),"00",IF(F542&lt;&gt;"",B541,B541+1))</f>
        <v>00</v>
      </c>
      <c r="C542" s="109" t="str">
        <f t="shared" ref="C542" si="310">IF(F542&lt;&gt;"",C541+1,"00")</f>
        <v>00</v>
      </c>
      <c r="D542" s="110" t="s">
        <v>545</v>
      </c>
      <c r="E542" s="14"/>
      <c r="F542" s="29"/>
      <c r="G542" s="100"/>
      <c r="H542" s="63" t="s">
        <v>30</v>
      </c>
      <c r="I542" s="97"/>
      <c r="J542" s="27">
        <v>1</v>
      </c>
      <c r="K542" s="15"/>
      <c r="L542" s="15">
        <v>1</v>
      </c>
      <c r="M542" s="15">
        <v>1</v>
      </c>
      <c r="N542" s="15">
        <v>1</v>
      </c>
      <c r="O542" s="63"/>
      <c r="R542" t="str">
        <f t="shared" si="298"/>
        <v/>
      </c>
    </row>
    <row r="543" spans="1:18" s="12" customFormat="1" ht="32.25" customHeight="1" outlineLevel="1" x14ac:dyDescent="0.3">
      <c r="A543" s="108">
        <f t="shared" si="287"/>
        <v>25</v>
      </c>
      <c r="B543" s="108">
        <f t="shared" si="288"/>
        <v>1</v>
      </c>
      <c r="C543" s="109" t="str">
        <f t="shared" si="289"/>
        <v>00</v>
      </c>
      <c r="D543" s="110" t="str">
        <f>D542</f>
        <v>Raum</v>
      </c>
      <c r="E543" s="111" t="s">
        <v>546</v>
      </c>
      <c r="F543" s="29"/>
      <c r="G543" s="100"/>
      <c r="H543" s="63" t="s">
        <v>30</v>
      </c>
      <c r="I543" s="97"/>
      <c r="J543" s="15">
        <v>1</v>
      </c>
      <c r="K543" s="15"/>
      <c r="L543" s="15">
        <v>1</v>
      </c>
      <c r="M543" s="15">
        <v>1</v>
      </c>
      <c r="N543" s="15">
        <v>1</v>
      </c>
      <c r="O543" s="63"/>
      <c r="R543" t="str">
        <f t="shared" si="298"/>
        <v/>
      </c>
    </row>
    <row r="544" spans="1:18" s="12" customFormat="1" ht="32.25" customHeight="1" outlineLevel="2" x14ac:dyDescent="0.3">
      <c r="A544" s="108">
        <f t="shared" si="287"/>
        <v>25</v>
      </c>
      <c r="B544" s="108">
        <f t="shared" si="288"/>
        <v>1</v>
      </c>
      <c r="C544" s="109">
        <f t="shared" si="289"/>
        <v>1</v>
      </c>
      <c r="D544" s="110" t="str">
        <f t="shared" ref="D544:E591" si="311">D543</f>
        <v>Raum</v>
      </c>
      <c r="E544" s="120" t="str">
        <f t="shared" si="311"/>
        <v>Lichtraum</v>
      </c>
      <c r="F544" s="111" t="s">
        <v>547</v>
      </c>
      <c r="G544" s="100"/>
      <c r="H544" s="63" t="s">
        <v>30</v>
      </c>
      <c r="I544" s="97" t="s">
        <v>65</v>
      </c>
      <c r="J544" s="15">
        <v>1</v>
      </c>
      <c r="K544" s="15"/>
      <c r="L544" s="15">
        <v>1</v>
      </c>
      <c r="M544" s="15">
        <v>1</v>
      </c>
      <c r="N544" s="15">
        <v>1</v>
      </c>
      <c r="O544" s="63"/>
      <c r="R544" t="str">
        <f t="shared" si="298"/>
        <v/>
      </c>
    </row>
    <row r="545" spans="1:18" s="12" customFormat="1" ht="32.25" customHeight="1" outlineLevel="2" x14ac:dyDescent="0.3">
      <c r="A545" s="108">
        <f t="shared" si="287"/>
        <v>25</v>
      </c>
      <c r="B545" s="108">
        <f t="shared" si="288"/>
        <v>1</v>
      </c>
      <c r="C545" s="109">
        <f t="shared" si="289"/>
        <v>2</v>
      </c>
      <c r="D545" s="110" t="str">
        <f t="shared" si="311"/>
        <v>Raum</v>
      </c>
      <c r="E545" s="120" t="str">
        <f t="shared" si="311"/>
        <v>Lichtraum</v>
      </c>
      <c r="F545" s="111" t="s">
        <v>548</v>
      </c>
      <c r="G545" s="100"/>
      <c r="H545" s="63" t="s">
        <v>30</v>
      </c>
      <c r="I545" s="97"/>
      <c r="J545" s="15">
        <v>1</v>
      </c>
      <c r="K545" s="15"/>
      <c r="L545" s="15">
        <v>1</v>
      </c>
      <c r="M545" s="15">
        <v>1</v>
      </c>
      <c r="N545" s="15">
        <v>1</v>
      </c>
      <c r="O545" s="63"/>
      <c r="R545" t="str">
        <f t="shared" si="298"/>
        <v/>
      </c>
    </row>
    <row r="546" spans="1:18" s="12" customFormat="1" ht="32.25" customHeight="1" outlineLevel="2" x14ac:dyDescent="0.3">
      <c r="A546" s="108">
        <f t="shared" si="287"/>
        <v>25</v>
      </c>
      <c r="B546" s="108">
        <f t="shared" si="288"/>
        <v>1</v>
      </c>
      <c r="C546" s="109">
        <f t="shared" si="289"/>
        <v>3</v>
      </c>
      <c r="D546" s="110" t="str">
        <f t="shared" si="311"/>
        <v>Raum</v>
      </c>
      <c r="E546" s="120" t="str">
        <f t="shared" si="311"/>
        <v>Lichtraum</v>
      </c>
      <c r="F546" s="111" t="s">
        <v>549</v>
      </c>
      <c r="G546" s="100"/>
      <c r="H546" s="63" t="s">
        <v>30</v>
      </c>
      <c r="I546" s="97"/>
      <c r="J546" s="15">
        <v>1</v>
      </c>
      <c r="K546" s="15"/>
      <c r="L546" s="15">
        <v>1</v>
      </c>
      <c r="M546" s="15">
        <v>1</v>
      </c>
      <c r="N546" s="15">
        <v>1</v>
      </c>
      <c r="O546" s="63"/>
      <c r="R546" t="str">
        <f t="shared" si="298"/>
        <v/>
      </c>
    </row>
    <row r="547" spans="1:18" s="12" customFormat="1" ht="32.25" customHeight="1" outlineLevel="1" x14ac:dyDescent="0.3">
      <c r="A547" s="108">
        <f t="shared" ref="A547" si="312">IF(D547=D546,A546,A546+1)</f>
        <v>25</v>
      </c>
      <c r="B547" s="108">
        <f t="shared" ref="B547" si="313">IF(AND(F547="",E547=""),"00",IF(F547&lt;&gt;"",B546,B546+1))</f>
        <v>2</v>
      </c>
      <c r="C547" s="109" t="str">
        <f t="shared" ref="C547" si="314">IF(F547&lt;&gt;"",C546+1,"00")</f>
        <v>00</v>
      </c>
      <c r="D547" s="110" t="str">
        <f t="shared" si="311"/>
        <v>Raum</v>
      </c>
      <c r="E547" s="111" t="s">
        <v>550</v>
      </c>
      <c r="F547" s="29"/>
      <c r="G547" s="100"/>
      <c r="H547" s="63" t="s">
        <v>30</v>
      </c>
      <c r="I547" s="97"/>
      <c r="J547" s="27">
        <v>1</v>
      </c>
      <c r="K547" s="15"/>
      <c r="L547" s="15">
        <v>1</v>
      </c>
      <c r="M547" s="15">
        <v>1</v>
      </c>
      <c r="N547" s="15">
        <v>1</v>
      </c>
      <c r="O547" s="63"/>
      <c r="R547" t="str">
        <f t="shared" si="298"/>
        <v/>
      </c>
    </row>
    <row r="548" spans="1:18" s="12" customFormat="1" ht="32.25" customHeight="1" outlineLevel="2" x14ac:dyDescent="0.3">
      <c r="A548" s="108">
        <f t="shared" si="287"/>
        <v>25</v>
      </c>
      <c r="B548" s="108">
        <f t="shared" si="288"/>
        <v>2</v>
      </c>
      <c r="C548" s="109">
        <f t="shared" si="289"/>
        <v>1</v>
      </c>
      <c r="D548" s="110" t="str">
        <f t="shared" si="311"/>
        <v>Raum</v>
      </c>
      <c r="E548" s="120" t="str">
        <f t="shared" si="311"/>
        <v>Freihalteraum</v>
      </c>
      <c r="F548" s="111" t="s">
        <v>551</v>
      </c>
      <c r="G548" s="100"/>
      <c r="H548" s="63" t="s">
        <v>64</v>
      </c>
      <c r="I548" s="97"/>
      <c r="J548" s="27"/>
      <c r="K548" s="15"/>
      <c r="L548" s="15"/>
      <c r="M548" s="15">
        <v>1</v>
      </c>
      <c r="N548" s="15"/>
      <c r="O548" s="63"/>
      <c r="R548" t="str">
        <f t="shared" si="298"/>
        <v/>
      </c>
    </row>
    <row r="549" spans="1:18" s="12" customFormat="1" ht="32.25" customHeight="1" outlineLevel="2" x14ac:dyDescent="0.3">
      <c r="A549" s="108">
        <f t="shared" si="287"/>
        <v>25</v>
      </c>
      <c r="B549" s="108">
        <f t="shared" si="288"/>
        <v>2</v>
      </c>
      <c r="C549" s="109">
        <f t="shared" si="289"/>
        <v>2</v>
      </c>
      <c r="D549" s="110" t="str">
        <f t="shared" si="311"/>
        <v>Raum</v>
      </c>
      <c r="E549" s="120" t="str">
        <f t="shared" si="311"/>
        <v>Freihalteraum</v>
      </c>
      <c r="F549" s="111" t="s">
        <v>552</v>
      </c>
      <c r="G549" s="100"/>
      <c r="H549" s="63" t="s">
        <v>64</v>
      </c>
      <c r="I549" s="97"/>
      <c r="J549" s="27"/>
      <c r="K549" s="15"/>
      <c r="L549" s="15"/>
      <c r="M549" s="15"/>
      <c r="N549" s="15">
        <v>1</v>
      </c>
      <c r="O549" s="63"/>
      <c r="R549" t="str">
        <f t="shared" si="298"/>
        <v/>
      </c>
    </row>
    <row r="550" spans="1:18" s="12" customFormat="1" ht="32.25" customHeight="1" outlineLevel="2" x14ac:dyDescent="0.3">
      <c r="A550" s="108">
        <f t="shared" si="287"/>
        <v>25</v>
      </c>
      <c r="B550" s="108">
        <f t="shared" si="288"/>
        <v>2</v>
      </c>
      <c r="C550" s="109">
        <f t="shared" si="289"/>
        <v>3</v>
      </c>
      <c r="D550" s="110" t="str">
        <f t="shared" si="311"/>
        <v>Raum</v>
      </c>
      <c r="E550" s="120" t="str">
        <f t="shared" si="311"/>
        <v>Freihalteraum</v>
      </c>
      <c r="F550" s="111" t="s">
        <v>553</v>
      </c>
      <c r="G550" s="100"/>
      <c r="H550" s="63" t="s">
        <v>64</v>
      </c>
      <c r="I550" s="97"/>
      <c r="J550" s="27"/>
      <c r="K550" s="15"/>
      <c r="L550" s="15"/>
      <c r="M550" s="15"/>
      <c r="N550" s="15">
        <v>1</v>
      </c>
      <c r="O550" s="63"/>
      <c r="R550" t="str">
        <f t="shared" si="298"/>
        <v/>
      </c>
    </row>
    <row r="551" spans="1:18" s="12" customFormat="1" ht="32.25" customHeight="1" outlineLevel="2" x14ac:dyDescent="0.3">
      <c r="A551" s="108">
        <f t="shared" si="287"/>
        <v>25</v>
      </c>
      <c r="B551" s="108">
        <f t="shared" si="288"/>
        <v>2</v>
      </c>
      <c r="C551" s="109">
        <f t="shared" si="289"/>
        <v>4</v>
      </c>
      <c r="D551" s="110" t="str">
        <f t="shared" si="311"/>
        <v>Raum</v>
      </c>
      <c r="E551" s="120" t="str">
        <f t="shared" si="311"/>
        <v>Freihalteraum</v>
      </c>
      <c r="F551" s="111" t="s">
        <v>349</v>
      </c>
      <c r="G551" s="100"/>
      <c r="H551" s="63" t="s">
        <v>64</v>
      </c>
      <c r="I551" s="97" t="s">
        <v>319</v>
      </c>
      <c r="J551" s="27"/>
      <c r="K551" s="15"/>
      <c r="L551" s="15">
        <v>1</v>
      </c>
      <c r="M551" s="15">
        <v>1</v>
      </c>
      <c r="N551" s="15">
        <v>1</v>
      </c>
      <c r="O551" s="63"/>
      <c r="R551" t="str">
        <f t="shared" si="298"/>
        <v/>
      </c>
    </row>
    <row r="552" spans="1:18" s="12" customFormat="1" ht="32.25" customHeight="1" outlineLevel="2" x14ac:dyDescent="0.3">
      <c r="A552" s="108">
        <f t="shared" si="287"/>
        <v>25</v>
      </c>
      <c r="B552" s="108">
        <f t="shared" si="288"/>
        <v>2</v>
      </c>
      <c r="C552" s="109">
        <f t="shared" si="289"/>
        <v>5</v>
      </c>
      <c r="D552" s="110" t="str">
        <f t="shared" si="311"/>
        <v>Raum</v>
      </c>
      <c r="E552" s="120" t="str">
        <f t="shared" si="311"/>
        <v>Freihalteraum</v>
      </c>
      <c r="F552" s="111" t="s">
        <v>554</v>
      </c>
      <c r="G552" s="100"/>
      <c r="H552" s="63" t="s">
        <v>64</v>
      </c>
      <c r="I552" s="97"/>
      <c r="J552" s="27"/>
      <c r="K552" s="15"/>
      <c r="L552" s="15">
        <v>1</v>
      </c>
      <c r="M552" s="15">
        <v>1</v>
      </c>
      <c r="N552" s="15">
        <v>1</v>
      </c>
      <c r="O552" s="63"/>
      <c r="R552" t="str">
        <f t="shared" si="298"/>
        <v/>
      </c>
    </row>
    <row r="553" spans="1:18" s="12" customFormat="1" ht="32.25" customHeight="1" outlineLevel="2" x14ac:dyDescent="0.3">
      <c r="A553" s="108">
        <f t="shared" si="287"/>
        <v>25</v>
      </c>
      <c r="B553" s="108">
        <f t="shared" si="288"/>
        <v>2</v>
      </c>
      <c r="C553" s="109">
        <f t="shared" si="289"/>
        <v>6</v>
      </c>
      <c r="D553" s="110" t="str">
        <f t="shared" si="311"/>
        <v>Raum</v>
      </c>
      <c r="E553" s="120" t="str">
        <f t="shared" si="311"/>
        <v>Freihalteraum</v>
      </c>
      <c r="F553" s="111" t="s">
        <v>555</v>
      </c>
      <c r="G553" s="100"/>
      <c r="H553" s="63" t="s">
        <v>64</v>
      </c>
      <c r="I553" s="97"/>
      <c r="J553" s="27"/>
      <c r="K553" s="15"/>
      <c r="L553" s="15">
        <v>1</v>
      </c>
      <c r="M553" s="15">
        <v>1</v>
      </c>
      <c r="N553" s="15">
        <v>1</v>
      </c>
      <c r="O553" s="63"/>
      <c r="R553" t="str">
        <f t="shared" si="298"/>
        <v/>
      </c>
    </row>
    <row r="554" spans="1:18" s="12" customFormat="1" ht="32.25" customHeight="1" outlineLevel="2" x14ac:dyDescent="0.3">
      <c r="A554" s="108">
        <f t="shared" si="287"/>
        <v>25</v>
      </c>
      <c r="B554" s="108">
        <f t="shared" si="288"/>
        <v>2</v>
      </c>
      <c r="C554" s="109">
        <f t="shared" si="289"/>
        <v>7</v>
      </c>
      <c r="D554" s="110" t="str">
        <f t="shared" si="311"/>
        <v>Raum</v>
      </c>
      <c r="E554" s="120" t="str">
        <f t="shared" si="311"/>
        <v>Freihalteraum</v>
      </c>
      <c r="F554" s="111" t="s">
        <v>556</v>
      </c>
      <c r="G554" s="100"/>
      <c r="H554" s="63" t="s">
        <v>64</v>
      </c>
      <c r="I554" s="97" t="s">
        <v>168</v>
      </c>
      <c r="J554" s="27"/>
      <c r="K554" s="15"/>
      <c r="L554" s="15">
        <v>1</v>
      </c>
      <c r="M554" s="15">
        <v>1</v>
      </c>
      <c r="N554" s="15">
        <v>1</v>
      </c>
      <c r="O554" s="63"/>
      <c r="R554" t="str">
        <f t="shared" si="298"/>
        <v/>
      </c>
    </row>
    <row r="555" spans="1:18" s="12" customFormat="1" ht="32.25" customHeight="1" outlineLevel="2" x14ac:dyDescent="0.3">
      <c r="A555" s="108">
        <f t="shared" ref="A555:A556" si="315">IF(D555=D554,A554,A554+1)</f>
        <v>25</v>
      </c>
      <c r="B555" s="108">
        <f t="shared" ref="B555:B556" si="316">IF(AND(F555="",E555=""),"00",IF(F555&lt;&gt;"",B554,B554+1))</f>
        <v>2</v>
      </c>
      <c r="C555" s="109">
        <f t="shared" ref="C555:C556" si="317">IF(F555&lt;&gt;"",C554+1,"00")</f>
        <v>8</v>
      </c>
      <c r="D555" s="110" t="str">
        <f t="shared" ref="D555:E555" si="318">D554</f>
        <v>Raum</v>
      </c>
      <c r="E555" s="120" t="str">
        <f t="shared" si="318"/>
        <v>Freihalteraum</v>
      </c>
      <c r="F555" s="111" t="s">
        <v>557</v>
      </c>
      <c r="G555" s="100"/>
      <c r="H555" s="63" t="s">
        <v>64</v>
      </c>
      <c r="I555" s="97" t="s">
        <v>558</v>
      </c>
      <c r="J555" s="27"/>
      <c r="K555" s="15"/>
      <c r="L555" s="15">
        <v>1</v>
      </c>
      <c r="M555" s="15">
        <v>1</v>
      </c>
      <c r="N555" s="15">
        <v>1</v>
      </c>
      <c r="O555" s="63"/>
      <c r="R555" t="str">
        <f t="shared" si="298"/>
        <v/>
      </c>
    </row>
    <row r="556" spans="1:18" s="12" customFormat="1" ht="32.25" customHeight="1" outlineLevel="2" x14ac:dyDescent="0.3">
      <c r="A556" s="108">
        <f t="shared" si="315"/>
        <v>25</v>
      </c>
      <c r="B556" s="108">
        <f t="shared" si="316"/>
        <v>2</v>
      </c>
      <c r="C556" s="109">
        <f t="shared" si="317"/>
        <v>9</v>
      </c>
      <c r="D556" s="110" t="str">
        <f t="shared" ref="D556:E556" si="319">D555</f>
        <v>Raum</v>
      </c>
      <c r="E556" s="120" t="str">
        <f t="shared" si="319"/>
        <v>Freihalteraum</v>
      </c>
      <c r="F556" s="111" t="s">
        <v>559</v>
      </c>
      <c r="G556" s="100"/>
      <c r="H556" s="63" t="s">
        <v>64</v>
      </c>
      <c r="I556" s="97" t="s">
        <v>370</v>
      </c>
      <c r="J556" s="27"/>
      <c r="K556" s="15"/>
      <c r="L556" s="15">
        <v>1</v>
      </c>
      <c r="M556" s="15">
        <v>1</v>
      </c>
      <c r="N556" s="15">
        <v>1</v>
      </c>
      <c r="O556" s="63"/>
      <c r="R556" t="str">
        <f t="shared" si="298"/>
        <v/>
      </c>
    </row>
    <row r="557" spans="1:18" s="12" customFormat="1" ht="32.25" customHeight="1" outlineLevel="2" x14ac:dyDescent="0.3">
      <c r="A557" s="108">
        <f t="shared" si="287"/>
        <v>25</v>
      </c>
      <c r="B557" s="108">
        <f t="shared" si="288"/>
        <v>2</v>
      </c>
      <c r="C557" s="109">
        <f t="shared" si="289"/>
        <v>10</v>
      </c>
      <c r="D557" s="110" t="str">
        <f t="shared" si="311"/>
        <v>Raum</v>
      </c>
      <c r="E557" s="120" t="str">
        <f t="shared" si="311"/>
        <v>Freihalteraum</v>
      </c>
      <c r="F557" s="111" t="s">
        <v>560</v>
      </c>
      <c r="G557" s="100"/>
      <c r="H557" s="63" t="s">
        <v>64</v>
      </c>
      <c r="I557" s="97"/>
      <c r="J557" s="27"/>
      <c r="K557" s="15"/>
      <c r="L557" s="15"/>
      <c r="M557" s="15">
        <v>1</v>
      </c>
      <c r="N557" s="15">
        <v>1</v>
      </c>
      <c r="O557" s="63"/>
      <c r="R557" t="str">
        <f t="shared" si="298"/>
        <v/>
      </c>
    </row>
    <row r="558" spans="1:18" s="12" customFormat="1" ht="32.25" customHeight="1" outlineLevel="2" x14ac:dyDescent="0.3">
      <c r="A558" s="108">
        <f t="shared" si="287"/>
        <v>25</v>
      </c>
      <c r="B558" s="108">
        <f t="shared" si="288"/>
        <v>2</v>
      </c>
      <c r="C558" s="109">
        <f t="shared" si="289"/>
        <v>11</v>
      </c>
      <c r="D558" s="110" t="str">
        <f t="shared" si="311"/>
        <v>Raum</v>
      </c>
      <c r="E558" s="120" t="str">
        <f t="shared" si="311"/>
        <v>Freihalteraum</v>
      </c>
      <c r="F558" s="111" t="s">
        <v>561</v>
      </c>
      <c r="G558" s="100"/>
      <c r="H558" s="63" t="s">
        <v>64</v>
      </c>
      <c r="I558" s="97" t="s">
        <v>379</v>
      </c>
      <c r="J558" s="27"/>
      <c r="K558" s="15"/>
      <c r="L558" s="15">
        <v>1</v>
      </c>
      <c r="M558" s="15"/>
      <c r="N558" s="15"/>
      <c r="O558" s="63"/>
      <c r="R558" t="str">
        <f t="shared" si="298"/>
        <v/>
      </c>
    </row>
    <row r="559" spans="1:18" s="12" customFormat="1" ht="32.25" customHeight="1" outlineLevel="2" x14ac:dyDescent="0.3">
      <c r="A559" s="108">
        <f t="shared" si="287"/>
        <v>25</v>
      </c>
      <c r="B559" s="108">
        <f t="shared" si="288"/>
        <v>2</v>
      </c>
      <c r="C559" s="109">
        <f t="shared" si="289"/>
        <v>12</v>
      </c>
      <c r="D559" s="110" t="str">
        <f t="shared" si="311"/>
        <v>Raum</v>
      </c>
      <c r="E559" s="120" t="str">
        <f t="shared" si="311"/>
        <v>Freihalteraum</v>
      </c>
      <c r="F559" s="111" t="s">
        <v>562</v>
      </c>
      <c r="G559" s="100"/>
      <c r="H559" s="63" t="s">
        <v>64</v>
      </c>
      <c r="I559" s="97" t="s">
        <v>65</v>
      </c>
      <c r="J559" s="27"/>
      <c r="K559" s="15"/>
      <c r="L559" s="15"/>
      <c r="M559" s="15">
        <v>1</v>
      </c>
      <c r="N559" s="15"/>
      <c r="O559" s="63"/>
      <c r="R559" t="str">
        <f t="shared" si="298"/>
        <v/>
      </c>
    </row>
    <row r="560" spans="1:18" s="12" customFormat="1" ht="32.25" customHeight="1" outlineLevel="2" x14ac:dyDescent="0.3">
      <c r="A560" s="108">
        <f t="shared" si="287"/>
        <v>25</v>
      </c>
      <c r="B560" s="108">
        <f t="shared" si="288"/>
        <v>2</v>
      </c>
      <c r="C560" s="109">
        <f t="shared" si="289"/>
        <v>13</v>
      </c>
      <c r="D560" s="110" t="str">
        <f t="shared" si="311"/>
        <v>Raum</v>
      </c>
      <c r="E560" s="120" t="str">
        <f t="shared" si="311"/>
        <v>Freihalteraum</v>
      </c>
      <c r="F560" s="111" t="s">
        <v>563</v>
      </c>
      <c r="G560" s="100"/>
      <c r="H560" s="63" t="s">
        <v>64</v>
      </c>
      <c r="I560" s="97" t="s">
        <v>69</v>
      </c>
      <c r="J560" s="27"/>
      <c r="K560" s="15"/>
      <c r="L560" s="15">
        <v>1</v>
      </c>
      <c r="M560" s="15">
        <v>1</v>
      </c>
      <c r="N560" s="15">
        <v>1</v>
      </c>
      <c r="O560" s="63"/>
      <c r="R560" t="str">
        <f t="shared" si="298"/>
        <v/>
      </c>
    </row>
    <row r="561" spans="1:18" s="12" customFormat="1" ht="32.25" customHeight="1" outlineLevel="2" x14ac:dyDescent="0.3">
      <c r="A561" s="108">
        <f t="shared" si="287"/>
        <v>25</v>
      </c>
      <c r="B561" s="108">
        <f t="shared" si="288"/>
        <v>2</v>
      </c>
      <c r="C561" s="109">
        <f t="shared" si="289"/>
        <v>14</v>
      </c>
      <c r="D561" s="110" t="str">
        <f t="shared" si="311"/>
        <v>Raum</v>
      </c>
      <c r="E561" s="120" t="str">
        <f t="shared" si="311"/>
        <v>Freihalteraum</v>
      </c>
      <c r="F561" s="111" t="s">
        <v>564</v>
      </c>
      <c r="G561" s="100"/>
      <c r="H561" s="63" t="s">
        <v>64</v>
      </c>
      <c r="I561" s="97"/>
      <c r="J561" s="27"/>
      <c r="K561" s="15"/>
      <c r="L561" s="15">
        <v>1</v>
      </c>
      <c r="M561" s="15"/>
      <c r="N561" s="15"/>
      <c r="O561" s="63"/>
      <c r="R561" t="str">
        <f t="shared" si="298"/>
        <v/>
      </c>
    </row>
    <row r="562" spans="1:18" s="12" customFormat="1" ht="32.25" customHeight="1" outlineLevel="2" x14ac:dyDescent="0.3">
      <c r="A562" s="108">
        <f t="shared" si="287"/>
        <v>25</v>
      </c>
      <c r="B562" s="108">
        <f t="shared" si="288"/>
        <v>2</v>
      </c>
      <c r="C562" s="109">
        <f t="shared" si="289"/>
        <v>15</v>
      </c>
      <c r="D562" s="110" t="str">
        <f t="shared" si="311"/>
        <v>Raum</v>
      </c>
      <c r="E562" s="120" t="str">
        <f t="shared" si="311"/>
        <v>Freihalteraum</v>
      </c>
      <c r="F562" s="111" t="s">
        <v>565</v>
      </c>
      <c r="G562" s="100"/>
      <c r="H562" s="63" t="s">
        <v>64</v>
      </c>
      <c r="I562" s="97" t="s">
        <v>379</v>
      </c>
      <c r="J562" s="27"/>
      <c r="K562" s="15"/>
      <c r="L562" s="15"/>
      <c r="M562" s="15">
        <v>1</v>
      </c>
      <c r="N562" s="15"/>
      <c r="O562" s="63"/>
      <c r="R562" t="str">
        <f t="shared" si="298"/>
        <v/>
      </c>
    </row>
    <row r="563" spans="1:18" s="12" customFormat="1" ht="32.25" customHeight="1" outlineLevel="2" x14ac:dyDescent="0.3">
      <c r="A563" s="108">
        <f t="shared" si="287"/>
        <v>25</v>
      </c>
      <c r="B563" s="108">
        <f t="shared" si="288"/>
        <v>2</v>
      </c>
      <c r="C563" s="109">
        <f t="shared" si="289"/>
        <v>16</v>
      </c>
      <c r="D563" s="110" t="str">
        <f t="shared" si="311"/>
        <v>Raum</v>
      </c>
      <c r="E563" s="120" t="str">
        <f t="shared" si="311"/>
        <v>Freihalteraum</v>
      </c>
      <c r="F563" s="111" t="s">
        <v>566</v>
      </c>
      <c r="G563" s="100" t="s">
        <v>233</v>
      </c>
      <c r="H563" s="63" t="s">
        <v>64</v>
      </c>
      <c r="I563" s="97" t="s">
        <v>65</v>
      </c>
      <c r="J563" s="27"/>
      <c r="K563" s="15"/>
      <c r="L563" s="15">
        <v>1</v>
      </c>
      <c r="M563" s="15">
        <v>1</v>
      </c>
      <c r="N563" s="15">
        <v>1</v>
      </c>
      <c r="O563" s="63"/>
      <c r="R563" t="str">
        <f t="shared" si="298"/>
        <v/>
      </c>
    </row>
    <row r="564" spans="1:18" s="12" customFormat="1" ht="32.25" customHeight="1" outlineLevel="2" x14ac:dyDescent="0.3">
      <c r="A564" s="108">
        <f t="shared" si="287"/>
        <v>25</v>
      </c>
      <c r="B564" s="108">
        <f t="shared" si="288"/>
        <v>2</v>
      </c>
      <c r="C564" s="109">
        <f t="shared" si="289"/>
        <v>17</v>
      </c>
      <c r="D564" s="110" t="str">
        <f t="shared" si="311"/>
        <v>Raum</v>
      </c>
      <c r="E564" s="120" t="str">
        <f t="shared" si="311"/>
        <v>Freihalteraum</v>
      </c>
      <c r="F564" s="111" t="s">
        <v>567</v>
      </c>
      <c r="G564" s="100" t="s">
        <v>233</v>
      </c>
      <c r="H564" s="63" t="s">
        <v>64</v>
      </c>
      <c r="I564" s="97" t="s">
        <v>38</v>
      </c>
      <c r="J564" s="27"/>
      <c r="K564" s="15"/>
      <c r="L564" s="15">
        <v>1</v>
      </c>
      <c r="M564" s="15">
        <v>1</v>
      </c>
      <c r="N564" s="15">
        <v>1</v>
      </c>
      <c r="O564" s="63"/>
      <c r="R564" t="str">
        <f t="shared" si="298"/>
        <v/>
      </c>
    </row>
    <row r="565" spans="1:18" s="12" customFormat="1" ht="32.25" customHeight="1" outlineLevel="2" x14ac:dyDescent="0.3">
      <c r="A565" s="108">
        <f t="shared" ref="A565:A629" si="320">IF(D565=D564,A564,A564+1)</f>
        <v>25</v>
      </c>
      <c r="B565" s="108">
        <f t="shared" ref="B565:B629" si="321">IF(AND(F565="",E565=""),"00",IF(F565&lt;&gt;"",B564,B564+1))</f>
        <v>2</v>
      </c>
      <c r="C565" s="109">
        <f t="shared" ref="C565:C629" si="322">IF(F565&lt;&gt;"",C564+1,"00")</f>
        <v>18</v>
      </c>
      <c r="D565" s="110" t="str">
        <f t="shared" si="311"/>
        <v>Raum</v>
      </c>
      <c r="E565" s="120" t="str">
        <f t="shared" si="311"/>
        <v>Freihalteraum</v>
      </c>
      <c r="F565" s="111" t="s">
        <v>367</v>
      </c>
      <c r="G565" s="100"/>
      <c r="H565" s="63" t="s">
        <v>64</v>
      </c>
      <c r="I565" s="97" t="s">
        <v>38</v>
      </c>
      <c r="J565" s="27"/>
      <c r="K565" s="15"/>
      <c r="L565" s="15">
        <v>1</v>
      </c>
      <c r="M565" s="15"/>
      <c r="N565" s="15"/>
      <c r="O565" s="63"/>
      <c r="R565" t="str">
        <f t="shared" si="298"/>
        <v/>
      </c>
    </row>
    <row r="566" spans="1:18" s="12" customFormat="1" ht="32.25" customHeight="1" outlineLevel="2" x14ac:dyDescent="0.3">
      <c r="A566" s="108">
        <f t="shared" si="320"/>
        <v>25</v>
      </c>
      <c r="B566" s="108">
        <f t="shared" si="321"/>
        <v>2</v>
      </c>
      <c r="C566" s="109">
        <f t="shared" si="322"/>
        <v>19</v>
      </c>
      <c r="D566" s="110" t="str">
        <f t="shared" si="311"/>
        <v>Raum</v>
      </c>
      <c r="E566" s="120" t="str">
        <f t="shared" si="311"/>
        <v>Freihalteraum</v>
      </c>
      <c r="F566" s="111" t="s">
        <v>366</v>
      </c>
      <c r="G566" s="100"/>
      <c r="H566" s="63" t="s">
        <v>64</v>
      </c>
      <c r="I566" s="97" t="s">
        <v>319</v>
      </c>
      <c r="J566" s="27"/>
      <c r="K566" s="15"/>
      <c r="L566" s="15">
        <v>1</v>
      </c>
      <c r="M566" s="15"/>
      <c r="N566" s="15"/>
      <c r="O566" s="63"/>
      <c r="R566" t="str">
        <f t="shared" si="298"/>
        <v/>
      </c>
    </row>
    <row r="567" spans="1:18" s="12" customFormat="1" ht="32.25" customHeight="1" outlineLevel="2" x14ac:dyDescent="0.3">
      <c r="A567" s="108">
        <f t="shared" si="320"/>
        <v>25</v>
      </c>
      <c r="B567" s="108">
        <f t="shared" si="321"/>
        <v>2</v>
      </c>
      <c r="C567" s="109">
        <f t="shared" si="322"/>
        <v>20</v>
      </c>
      <c r="D567" s="110" t="str">
        <f t="shared" si="311"/>
        <v>Raum</v>
      </c>
      <c r="E567" s="120" t="str">
        <f t="shared" si="311"/>
        <v>Freihalteraum</v>
      </c>
      <c r="F567" s="111" t="s">
        <v>368</v>
      </c>
      <c r="G567" s="100"/>
      <c r="H567" s="63" t="s">
        <v>64</v>
      </c>
      <c r="I567" s="97" t="s">
        <v>386</v>
      </c>
      <c r="J567" s="27"/>
      <c r="K567" s="15"/>
      <c r="L567" s="15">
        <v>1</v>
      </c>
      <c r="M567" s="15"/>
      <c r="N567" s="15"/>
      <c r="O567" s="63"/>
      <c r="R567" t="str">
        <f t="shared" si="298"/>
        <v/>
      </c>
    </row>
    <row r="568" spans="1:18" s="12" customFormat="1" ht="32.25" customHeight="1" outlineLevel="2" x14ac:dyDescent="0.3">
      <c r="A568" s="108">
        <f t="shared" si="320"/>
        <v>25</v>
      </c>
      <c r="B568" s="108">
        <f t="shared" si="321"/>
        <v>2</v>
      </c>
      <c r="C568" s="109">
        <f t="shared" si="322"/>
        <v>21</v>
      </c>
      <c r="D568" s="110" t="str">
        <f t="shared" si="311"/>
        <v>Raum</v>
      </c>
      <c r="E568" s="120" t="str">
        <f t="shared" si="311"/>
        <v>Freihalteraum</v>
      </c>
      <c r="F568" s="111" t="s">
        <v>568</v>
      </c>
      <c r="G568" s="100"/>
      <c r="H568" s="63" t="s">
        <v>64</v>
      </c>
      <c r="I568" s="97"/>
      <c r="J568" s="27"/>
      <c r="K568" s="15"/>
      <c r="L568" s="15">
        <v>1</v>
      </c>
      <c r="M568" s="15">
        <v>1</v>
      </c>
      <c r="N568" s="15">
        <v>1</v>
      </c>
      <c r="O568" s="63"/>
      <c r="R568" t="str">
        <f t="shared" si="298"/>
        <v/>
      </c>
    </row>
    <row r="569" spans="1:18" s="12" customFormat="1" ht="32.25" customHeight="1" outlineLevel="2" x14ac:dyDescent="0.3">
      <c r="A569" s="108">
        <f t="shared" si="320"/>
        <v>25</v>
      </c>
      <c r="B569" s="108">
        <f t="shared" si="321"/>
        <v>2</v>
      </c>
      <c r="C569" s="109">
        <f t="shared" si="322"/>
        <v>22</v>
      </c>
      <c r="D569" s="110" t="str">
        <f t="shared" si="311"/>
        <v>Raum</v>
      </c>
      <c r="E569" s="120" t="str">
        <f t="shared" si="311"/>
        <v>Freihalteraum</v>
      </c>
      <c r="F569" s="111" t="s">
        <v>569</v>
      </c>
      <c r="G569" s="100"/>
      <c r="H569" s="63" t="s">
        <v>64</v>
      </c>
      <c r="I569" s="97"/>
      <c r="J569" s="27"/>
      <c r="K569" s="15"/>
      <c r="L569" s="15"/>
      <c r="M569" s="15"/>
      <c r="N569" s="15">
        <v>1</v>
      </c>
      <c r="O569" s="63"/>
      <c r="R569" t="str">
        <f t="shared" si="298"/>
        <v/>
      </c>
    </row>
    <row r="570" spans="1:18" s="12" customFormat="1" ht="32.25" customHeight="1" outlineLevel="2" x14ac:dyDescent="0.3">
      <c r="A570" s="108">
        <f t="shared" si="320"/>
        <v>25</v>
      </c>
      <c r="B570" s="108">
        <f t="shared" si="321"/>
        <v>2</v>
      </c>
      <c r="C570" s="109">
        <f t="shared" si="322"/>
        <v>23</v>
      </c>
      <c r="D570" s="110" t="str">
        <f t="shared" si="311"/>
        <v>Raum</v>
      </c>
      <c r="E570" s="120" t="str">
        <f t="shared" si="311"/>
        <v>Freihalteraum</v>
      </c>
      <c r="F570" s="111" t="s">
        <v>570</v>
      </c>
      <c r="G570" s="100"/>
      <c r="H570" s="63" t="s">
        <v>64</v>
      </c>
      <c r="I570" s="97"/>
      <c r="J570" s="27"/>
      <c r="K570" s="15"/>
      <c r="L570" s="15">
        <v>1</v>
      </c>
      <c r="M570" s="15">
        <v>1</v>
      </c>
      <c r="N570" s="15">
        <v>1</v>
      </c>
      <c r="O570" s="63"/>
      <c r="R570" t="str">
        <f t="shared" si="298"/>
        <v/>
      </c>
    </row>
    <row r="571" spans="1:18" s="12" customFormat="1" ht="32.25" customHeight="1" outlineLevel="2" x14ac:dyDescent="0.3">
      <c r="A571" s="108">
        <f t="shared" si="320"/>
        <v>25</v>
      </c>
      <c r="B571" s="108">
        <f t="shared" si="321"/>
        <v>2</v>
      </c>
      <c r="C571" s="109">
        <f t="shared" si="322"/>
        <v>24</v>
      </c>
      <c r="D571" s="110" t="str">
        <f t="shared" si="311"/>
        <v>Raum</v>
      </c>
      <c r="E571" s="120" t="str">
        <f t="shared" si="311"/>
        <v>Freihalteraum</v>
      </c>
      <c r="F571" s="111" t="s">
        <v>571</v>
      </c>
      <c r="G571" s="100"/>
      <c r="H571" s="63" t="s">
        <v>64</v>
      </c>
      <c r="I571" s="97" t="s">
        <v>572</v>
      </c>
      <c r="J571" s="27"/>
      <c r="K571" s="15"/>
      <c r="L571" s="15"/>
      <c r="M571" s="15"/>
      <c r="N571" s="15">
        <v>1</v>
      </c>
      <c r="O571" s="63"/>
      <c r="R571" t="str">
        <f t="shared" si="298"/>
        <v/>
      </c>
    </row>
    <row r="572" spans="1:18" s="12" customFormat="1" ht="32.25" customHeight="1" outlineLevel="2" x14ac:dyDescent="0.3">
      <c r="A572" s="108">
        <f t="shared" si="320"/>
        <v>25</v>
      </c>
      <c r="B572" s="108">
        <f t="shared" si="321"/>
        <v>2</v>
      </c>
      <c r="C572" s="109">
        <f t="shared" si="322"/>
        <v>25</v>
      </c>
      <c r="D572" s="110" t="str">
        <f t="shared" si="311"/>
        <v>Raum</v>
      </c>
      <c r="E572" s="120" t="str">
        <f t="shared" si="311"/>
        <v>Freihalteraum</v>
      </c>
      <c r="F572" s="111" t="s">
        <v>573</v>
      </c>
      <c r="G572" s="100"/>
      <c r="H572" s="63" t="s">
        <v>64</v>
      </c>
      <c r="I572" s="97"/>
      <c r="J572" s="27"/>
      <c r="K572" s="15"/>
      <c r="L572" s="15">
        <v>1</v>
      </c>
      <c r="M572" s="15">
        <v>1</v>
      </c>
      <c r="N572" s="15">
        <v>1</v>
      </c>
      <c r="O572" s="63"/>
      <c r="R572" t="str">
        <f t="shared" si="298"/>
        <v/>
      </c>
    </row>
    <row r="573" spans="1:18" s="12" customFormat="1" ht="32.25" customHeight="1" outlineLevel="2" x14ac:dyDescent="0.3">
      <c r="A573" s="108">
        <f t="shared" si="320"/>
        <v>25</v>
      </c>
      <c r="B573" s="108">
        <f t="shared" si="321"/>
        <v>2</v>
      </c>
      <c r="C573" s="109">
        <f t="shared" si="322"/>
        <v>26</v>
      </c>
      <c r="D573" s="110" t="str">
        <f t="shared" si="311"/>
        <v>Raum</v>
      </c>
      <c r="E573" s="120" t="str">
        <f t="shared" si="311"/>
        <v>Freihalteraum</v>
      </c>
      <c r="F573" s="111" t="s">
        <v>574</v>
      </c>
      <c r="G573" s="100"/>
      <c r="H573" s="63" t="s">
        <v>64</v>
      </c>
      <c r="I573" s="97" t="s">
        <v>575</v>
      </c>
      <c r="J573" s="27"/>
      <c r="K573" s="15"/>
      <c r="L573" s="15">
        <v>1</v>
      </c>
      <c r="M573" s="15">
        <v>1</v>
      </c>
      <c r="N573" s="15"/>
      <c r="O573" s="63"/>
      <c r="R573" t="str">
        <f t="shared" si="298"/>
        <v/>
      </c>
    </row>
    <row r="574" spans="1:18" s="12" customFormat="1" ht="32.25" customHeight="1" outlineLevel="2" x14ac:dyDescent="0.3">
      <c r="A574" s="108">
        <f t="shared" si="320"/>
        <v>25</v>
      </c>
      <c r="B574" s="108">
        <f t="shared" si="321"/>
        <v>2</v>
      </c>
      <c r="C574" s="109">
        <f t="shared" si="322"/>
        <v>27</v>
      </c>
      <c r="D574" s="110" t="str">
        <f t="shared" si="311"/>
        <v>Raum</v>
      </c>
      <c r="E574" s="120" t="str">
        <f t="shared" si="311"/>
        <v>Freihalteraum</v>
      </c>
      <c r="F574" s="111" t="s">
        <v>576</v>
      </c>
      <c r="G574" s="100"/>
      <c r="H574" s="63" t="s">
        <v>64</v>
      </c>
      <c r="I574" s="97"/>
      <c r="J574" s="27"/>
      <c r="K574" s="15"/>
      <c r="L574" s="15"/>
      <c r="M574" s="15"/>
      <c r="N574" s="15">
        <v>1</v>
      </c>
      <c r="O574" s="63"/>
      <c r="R574" t="str">
        <f t="shared" si="298"/>
        <v/>
      </c>
    </row>
    <row r="575" spans="1:18" s="12" customFormat="1" ht="32.25" customHeight="1" outlineLevel="1" x14ac:dyDescent="0.3">
      <c r="A575" s="108">
        <f t="shared" si="320"/>
        <v>25</v>
      </c>
      <c r="B575" s="108">
        <f t="shared" si="321"/>
        <v>3</v>
      </c>
      <c r="C575" s="109" t="str">
        <f t="shared" si="322"/>
        <v>00</v>
      </c>
      <c r="D575" s="110" t="str">
        <f>D574</f>
        <v>Raum</v>
      </c>
      <c r="E575" s="111" t="s">
        <v>577</v>
      </c>
      <c r="F575" s="29"/>
      <c r="G575" s="100"/>
      <c r="H575" s="63" t="s">
        <v>30</v>
      </c>
      <c r="I575" s="97" t="s">
        <v>572</v>
      </c>
      <c r="J575" s="27"/>
      <c r="K575" s="15"/>
      <c r="L575" s="15"/>
      <c r="M575" s="15"/>
      <c r="N575" s="15">
        <v>1</v>
      </c>
      <c r="O575" s="63"/>
      <c r="R575" t="str">
        <f t="shared" si="298"/>
        <v/>
      </c>
    </row>
    <row r="576" spans="1:18" s="12" customFormat="1" ht="32.25" customHeight="1" outlineLevel="1" x14ac:dyDescent="0.3">
      <c r="A576" s="108">
        <f t="shared" si="320"/>
        <v>25</v>
      </c>
      <c r="B576" s="108">
        <f t="shared" si="321"/>
        <v>4</v>
      </c>
      <c r="C576" s="109" t="str">
        <f t="shared" si="322"/>
        <v>00</v>
      </c>
      <c r="D576" s="110" t="str">
        <f t="shared" si="311"/>
        <v>Raum</v>
      </c>
      <c r="E576" s="111" t="s">
        <v>578</v>
      </c>
      <c r="F576" s="29"/>
      <c r="G576" s="100"/>
      <c r="H576" s="63" t="s">
        <v>64</v>
      </c>
      <c r="I576" s="97"/>
      <c r="J576" s="27">
        <v>1</v>
      </c>
      <c r="K576" s="15"/>
      <c r="L576" s="15"/>
      <c r="M576" s="15"/>
      <c r="N576" s="15">
        <v>1</v>
      </c>
      <c r="O576" s="63"/>
      <c r="R576" t="str">
        <f t="shared" si="298"/>
        <v/>
      </c>
    </row>
    <row r="577" spans="1:18" s="12" customFormat="1" ht="32.25" customHeight="1" outlineLevel="2" x14ac:dyDescent="0.3">
      <c r="A577" s="108">
        <f t="shared" si="320"/>
        <v>25</v>
      </c>
      <c r="B577" s="108">
        <f t="shared" si="321"/>
        <v>4</v>
      </c>
      <c r="C577" s="109">
        <f t="shared" si="322"/>
        <v>1</v>
      </c>
      <c r="D577" s="110" t="str">
        <f t="shared" si="311"/>
        <v>Raum</v>
      </c>
      <c r="E577" s="120" t="str">
        <f t="shared" si="311"/>
        <v>Schutzgebiet</v>
      </c>
      <c r="F577" s="111" t="s">
        <v>579</v>
      </c>
      <c r="G577" s="100"/>
      <c r="H577" s="63" t="s">
        <v>64</v>
      </c>
      <c r="I577" s="97"/>
      <c r="J577" s="27">
        <v>1</v>
      </c>
      <c r="K577" s="15"/>
      <c r="L577" s="15"/>
      <c r="M577" s="15"/>
      <c r="N577" s="15"/>
      <c r="O577" s="63"/>
      <c r="R577" t="str">
        <f t="shared" si="298"/>
        <v/>
      </c>
    </row>
    <row r="578" spans="1:18" s="12" customFormat="1" ht="32.25" customHeight="1" outlineLevel="2" x14ac:dyDescent="0.3">
      <c r="A578" s="108">
        <f t="shared" si="320"/>
        <v>25</v>
      </c>
      <c r="B578" s="108">
        <f t="shared" si="321"/>
        <v>4</v>
      </c>
      <c r="C578" s="109">
        <f t="shared" si="322"/>
        <v>2</v>
      </c>
      <c r="D578" s="110" t="str">
        <f t="shared" si="311"/>
        <v>Raum</v>
      </c>
      <c r="E578" s="120" t="str">
        <f t="shared" si="311"/>
        <v>Schutzgebiet</v>
      </c>
      <c r="F578" s="111" t="s">
        <v>580</v>
      </c>
      <c r="G578" s="100"/>
      <c r="H578" s="63" t="s">
        <v>64</v>
      </c>
      <c r="I578" s="97"/>
      <c r="J578" s="27">
        <v>1</v>
      </c>
      <c r="K578" s="15"/>
      <c r="L578" s="15"/>
      <c r="M578" s="15"/>
      <c r="N578" s="15"/>
      <c r="O578" s="63"/>
      <c r="R578" t="str">
        <f t="shared" si="298"/>
        <v/>
      </c>
    </row>
    <row r="579" spans="1:18" s="12" customFormat="1" ht="32.25" customHeight="1" outlineLevel="2" x14ac:dyDescent="0.3">
      <c r="A579" s="108">
        <f t="shared" si="320"/>
        <v>25</v>
      </c>
      <c r="B579" s="108">
        <f t="shared" si="321"/>
        <v>4</v>
      </c>
      <c r="C579" s="109">
        <f t="shared" si="322"/>
        <v>3</v>
      </c>
      <c r="D579" s="110" t="str">
        <f t="shared" si="311"/>
        <v>Raum</v>
      </c>
      <c r="E579" s="120" t="str">
        <f t="shared" si="311"/>
        <v>Schutzgebiet</v>
      </c>
      <c r="F579" s="111" t="s">
        <v>581</v>
      </c>
      <c r="G579" s="100"/>
      <c r="H579" s="63" t="s">
        <v>64</v>
      </c>
      <c r="I579" s="97"/>
      <c r="J579" s="27">
        <v>1</v>
      </c>
      <c r="K579" s="15"/>
      <c r="L579" s="15"/>
      <c r="M579" s="15"/>
      <c r="N579" s="15"/>
      <c r="O579" s="63"/>
      <c r="R579" t="str">
        <f t="shared" si="298"/>
        <v/>
      </c>
    </row>
    <row r="580" spans="1:18" s="12" customFormat="1" ht="32.25" customHeight="1" outlineLevel="2" x14ac:dyDescent="0.3">
      <c r="A580" s="108">
        <f t="shared" si="320"/>
        <v>25</v>
      </c>
      <c r="B580" s="108">
        <f t="shared" si="321"/>
        <v>4</v>
      </c>
      <c r="C580" s="109">
        <f t="shared" si="322"/>
        <v>4</v>
      </c>
      <c r="D580" s="110" t="str">
        <f t="shared" si="311"/>
        <v>Raum</v>
      </c>
      <c r="E580" s="120" t="str">
        <f t="shared" si="311"/>
        <v>Schutzgebiet</v>
      </c>
      <c r="F580" s="111" t="s">
        <v>582</v>
      </c>
      <c r="G580" s="100"/>
      <c r="H580" s="63" t="s">
        <v>64</v>
      </c>
      <c r="I580" s="97"/>
      <c r="J580" s="27">
        <v>1</v>
      </c>
      <c r="K580" s="15"/>
      <c r="L580" s="15"/>
      <c r="M580" s="15"/>
      <c r="N580" s="15"/>
      <c r="O580" s="63"/>
      <c r="R580" t="str">
        <f t="shared" si="298"/>
        <v/>
      </c>
    </row>
    <row r="581" spans="1:18" s="12" customFormat="1" ht="32.25" customHeight="1" outlineLevel="2" x14ac:dyDescent="0.3">
      <c r="A581" s="108">
        <f t="shared" si="320"/>
        <v>25</v>
      </c>
      <c r="B581" s="108">
        <f t="shared" si="321"/>
        <v>4</v>
      </c>
      <c r="C581" s="109">
        <f t="shared" si="322"/>
        <v>5</v>
      </c>
      <c r="D581" s="110" t="str">
        <f t="shared" si="311"/>
        <v>Raum</v>
      </c>
      <c r="E581" s="120" t="str">
        <f t="shared" si="311"/>
        <v>Schutzgebiet</v>
      </c>
      <c r="F581" s="111" t="s">
        <v>583</v>
      </c>
      <c r="G581" s="100"/>
      <c r="H581" s="63" t="s">
        <v>64</v>
      </c>
      <c r="I581" s="97"/>
      <c r="J581" s="27">
        <v>1</v>
      </c>
      <c r="K581" s="15"/>
      <c r="L581" s="15"/>
      <c r="M581" s="15"/>
      <c r="N581" s="15"/>
      <c r="O581" s="63"/>
      <c r="R581" t="str">
        <f t="shared" si="298"/>
        <v/>
      </c>
    </row>
    <row r="582" spans="1:18" s="12" customFormat="1" ht="32.25" customHeight="1" outlineLevel="1" x14ac:dyDescent="0.3">
      <c r="A582" s="108">
        <f t="shared" ref="A582" si="323">IF(D582=D581,A581,A581+1)</f>
        <v>25</v>
      </c>
      <c r="B582" s="108">
        <f t="shared" ref="B582" si="324">IF(AND(F582="",E582=""),"00",IF(F582&lt;&gt;"",B581,B581+1))</f>
        <v>5</v>
      </c>
      <c r="C582" s="109" t="str">
        <f t="shared" ref="C582" si="325">IF(F582&lt;&gt;"",C581+1,"00")</f>
        <v>00</v>
      </c>
      <c r="D582" s="110" t="str">
        <f t="shared" si="311"/>
        <v>Raum</v>
      </c>
      <c r="E582" s="111" t="s">
        <v>584</v>
      </c>
      <c r="F582" s="125"/>
      <c r="G582" s="100"/>
      <c r="H582" s="63" t="s">
        <v>64</v>
      </c>
      <c r="I582" s="97"/>
      <c r="J582" s="27">
        <v>1</v>
      </c>
      <c r="K582" s="15"/>
      <c r="L582" s="15"/>
      <c r="M582" s="15"/>
      <c r="N582" s="15"/>
      <c r="O582" s="63"/>
      <c r="R582" t="str">
        <f t="shared" si="298"/>
        <v/>
      </c>
    </row>
    <row r="583" spans="1:18" s="12" customFormat="1" ht="32.25" customHeight="1" outlineLevel="1" x14ac:dyDescent="0.3">
      <c r="A583" s="108">
        <f t="shared" si="320"/>
        <v>25</v>
      </c>
      <c r="B583" s="108">
        <f t="shared" si="321"/>
        <v>6</v>
      </c>
      <c r="C583" s="109" t="str">
        <f t="shared" si="322"/>
        <v>00</v>
      </c>
      <c r="D583" s="110" t="str">
        <f t="shared" si="311"/>
        <v>Raum</v>
      </c>
      <c r="E583" s="111" t="s">
        <v>585</v>
      </c>
      <c r="F583" s="111"/>
      <c r="G583" s="100"/>
      <c r="H583" s="63" t="s">
        <v>64</v>
      </c>
      <c r="I583" s="97"/>
      <c r="J583" s="27">
        <v>1</v>
      </c>
      <c r="K583" s="15"/>
      <c r="L583" s="15"/>
      <c r="M583" s="15"/>
      <c r="N583" s="15"/>
      <c r="O583" s="63"/>
      <c r="R583" t="str">
        <f t="shared" si="298"/>
        <v/>
      </c>
    </row>
    <row r="584" spans="1:18" s="12" customFormat="1" ht="32.25" customHeight="1" outlineLevel="1" x14ac:dyDescent="0.3">
      <c r="A584" s="108">
        <f t="shared" si="320"/>
        <v>25</v>
      </c>
      <c r="B584" s="108">
        <f t="shared" si="321"/>
        <v>7</v>
      </c>
      <c r="C584" s="109" t="str">
        <f t="shared" si="322"/>
        <v>00</v>
      </c>
      <c r="D584" s="110" t="str">
        <f t="shared" si="311"/>
        <v>Raum</v>
      </c>
      <c r="E584" s="111" t="s">
        <v>586</v>
      </c>
      <c r="F584" s="111"/>
      <c r="G584" s="100"/>
      <c r="H584" s="63" t="s">
        <v>64</v>
      </c>
      <c r="I584" s="97"/>
      <c r="J584" s="27">
        <v>1</v>
      </c>
      <c r="K584" s="15"/>
      <c r="L584" s="15"/>
      <c r="M584" s="15"/>
      <c r="N584" s="15"/>
      <c r="O584" s="63"/>
      <c r="R584" t="str">
        <f t="shared" si="298"/>
        <v/>
      </c>
    </row>
    <row r="585" spans="1:18" s="12" customFormat="1" ht="32.25" customHeight="1" outlineLevel="2" x14ac:dyDescent="0.3">
      <c r="A585" s="108">
        <f t="shared" si="320"/>
        <v>25</v>
      </c>
      <c r="B585" s="108">
        <f t="shared" si="321"/>
        <v>7</v>
      </c>
      <c r="C585" s="109">
        <f t="shared" si="322"/>
        <v>1</v>
      </c>
      <c r="D585" s="110" t="str">
        <f t="shared" si="311"/>
        <v>Raum</v>
      </c>
      <c r="E585" s="120" t="str">
        <f t="shared" si="311"/>
        <v>Biotop</v>
      </c>
      <c r="F585" s="111" t="s">
        <v>587</v>
      </c>
      <c r="G585" s="100"/>
      <c r="H585" s="63" t="s">
        <v>64</v>
      </c>
      <c r="I585" s="97"/>
      <c r="J585" s="27">
        <v>1</v>
      </c>
      <c r="K585" s="15"/>
      <c r="L585" s="15"/>
      <c r="M585" s="15"/>
      <c r="N585" s="15"/>
      <c r="O585" s="63"/>
      <c r="R585" t="str">
        <f t="shared" si="298"/>
        <v/>
      </c>
    </row>
    <row r="586" spans="1:18" s="12" customFormat="1" ht="32.25" customHeight="1" outlineLevel="2" x14ac:dyDescent="0.3">
      <c r="A586" s="108">
        <f t="shared" si="320"/>
        <v>25</v>
      </c>
      <c r="B586" s="108">
        <f t="shared" si="321"/>
        <v>7</v>
      </c>
      <c r="C586" s="109">
        <f t="shared" si="322"/>
        <v>2</v>
      </c>
      <c r="D586" s="110" t="str">
        <f t="shared" ref="D586:E586" si="326">D585</f>
        <v>Raum</v>
      </c>
      <c r="E586" s="120" t="str">
        <f t="shared" si="326"/>
        <v>Biotop</v>
      </c>
      <c r="F586" s="111" t="s">
        <v>588</v>
      </c>
      <c r="G586" s="100"/>
      <c r="H586" s="63" t="s">
        <v>64</v>
      </c>
      <c r="I586" s="97"/>
      <c r="J586" s="27">
        <v>1</v>
      </c>
      <c r="K586" s="15"/>
      <c r="L586" s="15"/>
      <c r="M586" s="15"/>
      <c r="N586" s="15"/>
      <c r="O586" s="63"/>
      <c r="R586" t="str">
        <f t="shared" ref="R586:R649" si="327">IF(AND(J586="",K586="",L586="",M586="",N586=""),"Mock","")</f>
        <v/>
      </c>
    </row>
    <row r="587" spans="1:18" s="12" customFormat="1" ht="32.25" customHeight="1" outlineLevel="2" x14ac:dyDescent="0.3">
      <c r="A587" s="108">
        <f t="shared" si="320"/>
        <v>25</v>
      </c>
      <c r="B587" s="108">
        <f t="shared" si="321"/>
        <v>7</v>
      </c>
      <c r="C587" s="109">
        <f t="shared" si="322"/>
        <v>3</v>
      </c>
      <c r="D587" s="110" t="str">
        <f t="shared" ref="D587:E587" si="328">D586</f>
        <v>Raum</v>
      </c>
      <c r="E587" s="120" t="str">
        <f t="shared" si="328"/>
        <v>Biotop</v>
      </c>
      <c r="F587" s="111" t="s">
        <v>589</v>
      </c>
      <c r="G587" s="100"/>
      <c r="H587" s="63" t="s">
        <v>64</v>
      </c>
      <c r="I587" s="97"/>
      <c r="J587" s="27">
        <v>1</v>
      </c>
      <c r="K587" s="15"/>
      <c r="L587" s="15"/>
      <c r="M587" s="15"/>
      <c r="N587" s="15"/>
      <c r="O587" s="63"/>
      <c r="R587" t="str">
        <f t="shared" si="327"/>
        <v/>
      </c>
    </row>
    <row r="588" spans="1:18" s="12" customFormat="1" ht="32.25" customHeight="1" outlineLevel="2" x14ac:dyDescent="0.3">
      <c r="A588" s="108">
        <f t="shared" ref="A588:A589" si="329">IF(D588=D587,A587,A587+1)</f>
        <v>25</v>
      </c>
      <c r="B588" s="108">
        <f t="shared" ref="B588:B589" si="330">IF(AND(F588="",E588=""),"00",IF(F588&lt;&gt;"",B587,B587+1))</f>
        <v>7</v>
      </c>
      <c r="C588" s="109">
        <f t="shared" ref="C588:C589" si="331">IF(F588&lt;&gt;"",C587+1,"00")</f>
        <v>4</v>
      </c>
      <c r="D588" s="110" t="str">
        <f t="shared" ref="D588:E588" si="332">D587</f>
        <v>Raum</v>
      </c>
      <c r="E588" s="120" t="str">
        <f t="shared" si="332"/>
        <v>Biotop</v>
      </c>
      <c r="F588" s="111" t="s">
        <v>590</v>
      </c>
      <c r="G588" s="100"/>
      <c r="H588" s="63" t="s">
        <v>64</v>
      </c>
      <c r="I588" s="97"/>
      <c r="J588" s="27">
        <v>1</v>
      </c>
      <c r="K588" s="15"/>
      <c r="L588" s="15"/>
      <c r="M588" s="15"/>
      <c r="N588" s="15">
        <v>1</v>
      </c>
      <c r="O588" s="63"/>
      <c r="R588" t="str">
        <f t="shared" si="327"/>
        <v/>
      </c>
    </row>
    <row r="589" spans="1:18" s="12" customFormat="1" ht="32.25" customHeight="1" outlineLevel="2" x14ac:dyDescent="0.3">
      <c r="A589" s="108">
        <f t="shared" si="329"/>
        <v>25</v>
      </c>
      <c r="B589" s="108">
        <f t="shared" si="330"/>
        <v>7</v>
      </c>
      <c r="C589" s="109">
        <f t="shared" si="331"/>
        <v>5</v>
      </c>
      <c r="D589" s="110" t="str">
        <f t="shared" ref="D589:E589" si="333">D588</f>
        <v>Raum</v>
      </c>
      <c r="E589" s="120" t="str">
        <f t="shared" si="333"/>
        <v>Biotop</v>
      </c>
      <c r="F589" s="111" t="s">
        <v>591</v>
      </c>
      <c r="G589" s="100"/>
      <c r="H589" s="63" t="s">
        <v>64</v>
      </c>
      <c r="I589" s="97"/>
      <c r="J589" s="27">
        <v>1</v>
      </c>
      <c r="K589" s="15"/>
      <c r="L589" s="15"/>
      <c r="M589" s="15"/>
      <c r="N589" s="15"/>
      <c r="O589" s="63"/>
      <c r="R589" t="str">
        <f t="shared" si="327"/>
        <v/>
      </c>
    </row>
    <row r="590" spans="1:18" s="12" customFormat="1" ht="32.25" customHeight="1" outlineLevel="2" x14ac:dyDescent="0.3">
      <c r="A590" s="108">
        <f t="shared" si="320"/>
        <v>25</v>
      </c>
      <c r="B590" s="108">
        <f t="shared" si="321"/>
        <v>7</v>
      </c>
      <c r="C590" s="109">
        <f t="shared" si="322"/>
        <v>6</v>
      </c>
      <c r="D590" s="110" t="str">
        <f t="shared" si="311"/>
        <v>Raum</v>
      </c>
      <c r="E590" s="120" t="str">
        <f t="shared" si="311"/>
        <v>Biotop</v>
      </c>
      <c r="F590" s="111" t="s">
        <v>592</v>
      </c>
      <c r="G590" s="100"/>
      <c r="H590" s="63" t="s">
        <v>64</v>
      </c>
      <c r="I590" s="97"/>
      <c r="J590" s="27">
        <v>1</v>
      </c>
      <c r="K590" s="15"/>
      <c r="L590" s="15"/>
      <c r="M590" s="15"/>
      <c r="N590" s="15">
        <v>1</v>
      </c>
      <c r="O590" s="63"/>
      <c r="R590" t="str">
        <f t="shared" si="327"/>
        <v/>
      </c>
    </row>
    <row r="591" spans="1:18" s="12" customFormat="1" ht="32.25" customHeight="1" outlineLevel="2" x14ac:dyDescent="0.3">
      <c r="A591" s="108">
        <f t="shared" si="320"/>
        <v>25</v>
      </c>
      <c r="B591" s="108">
        <f t="shared" si="321"/>
        <v>7</v>
      </c>
      <c r="C591" s="109">
        <f t="shared" si="322"/>
        <v>7</v>
      </c>
      <c r="D591" s="110" t="str">
        <f t="shared" si="311"/>
        <v>Raum</v>
      </c>
      <c r="E591" s="120" t="str">
        <f t="shared" si="311"/>
        <v>Biotop</v>
      </c>
      <c r="F591" s="111" t="s">
        <v>593</v>
      </c>
      <c r="G591" s="100"/>
      <c r="H591" s="63" t="s">
        <v>64</v>
      </c>
      <c r="I591" s="97"/>
      <c r="J591" s="27">
        <v>1</v>
      </c>
      <c r="K591" s="15"/>
      <c r="L591" s="15"/>
      <c r="M591" s="15"/>
      <c r="N591" s="15">
        <v>1</v>
      </c>
      <c r="O591" s="63"/>
      <c r="R591" t="str">
        <f t="shared" si="327"/>
        <v/>
      </c>
    </row>
    <row r="592" spans="1:18" s="12" customFormat="1" ht="32.25" customHeight="1" outlineLevel="1" x14ac:dyDescent="0.3">
      <c r="A592" s="108">
        <f t="shared" ref="A592:A609" si="334">IF(D592=D591,A591,A591+1)</f>
        <v>25</v>
      </c>
      <c r="B592" s="108">
        <f t="shared" ref="B592:B609" si="335">IF(AND(F592="",E592=""),"00",IF(F592&lt;&gt;"",B591,B591+1))</f>
        <v>8</v>
      </c>
      <c r="C592" s="109" t="str">
        <f t="shared" ref="C592:C609" si="336">IF(F592&lt;&gt;"",C591+1,"00")</f>
        <v>00</v>
      </c>
      <c r="D592" s="110" t="str">
        <f t="shared" ref="D592" si="337">D591</f>
        <v>Raum</v>
      </c>
      <c r="E592" s="111" t="s">
        <v>594</v>
      </c>
      <c r="F592" s="125"/>
      <c r="G592" s="100"/>
      <c r="H592" s="63" t="s">
        <v>64</v>
      </c>
      <c r="I592" s="97"/>
      <c r="J592" s="27">
        <v>1</v>
      </c>
      <c r="K592" s="15"/>
      <c r="L592" s="15"/>
      <c r="M592" s="15"/>
      <c r="N592" s="15"/>
      <c r="O592" s="63"/>
      <c r="R592" t="str">
        <f t="shared" si="327"/>
        <v/>
      </c>
    </row>
    <row r="593" spans="1:18" s="12" customFormat="1" ht="32.25" customHeight="1" outlineLevel="2" x14ac:dyDescent="0.3">
      <c r="A593" s="108">
        <f t="shared" si="334"/>
        <v>25</v>
      </c>
      <c r="B593" s="108">
        <f t="shared" si="335"/>
        <v>8</v>
      </c>
      <c r="C593" s="109">
        <f t="shared" si="336"/>
        <v>1</v>
      </c>
      <c r="D593" s="110" t="str">
        <f t="shared" ref="D593" si="338">D592</f>
        <v>Raum</v>
      </c>
      <c r="E593" s="120" t="s">
        <v>595</v>
      </c>
      <c r="F593" s="111" t="s">
        <v>596</v>
      </c>
      <c r="G593" s="100"/>
      <c r="H593" s="63" t="s">
        <v>64</v>
      </c>
      <c r="I593" s="97"/>
      <c r="J593" s="27">
        <v>1</v>
      </c>
      <c r="K593" s="15"/>
      <c r="L593" s="15"/>
      <c r="M593" s="15"/>
      <c r="N593" s="15"/>
      <c r="O593" s="63"/>
      <c r="R593" t="str">
        <f t="shared" si="327"/>
        <v/>
      </c>
    </row>
    <row r="594" spans="1:18" s="12" customFormat="1" ht="32.25" customHeight="1" outlineLevel="2" x14ac:dyDescent="0.3">
      <c r="A594" s="108">
        <f t="shared" si="334"/>
        <v>25</v>
      </c>
      <c r="B594" s="108">
        <f t="shared" si="335"/>
        <v>8</v>
      </c>
      <c r="C594" s="109">
        <f t="shared" si="336"/>
        <v>2</v>
      </c>
      <c r="D594" s="110" t="str">
        <f t="shared" ref="D594" si="339">D593</f>
        <v>Raum</v>
      </c>
      <c r="E594" s="120" t="s">
        <v>595</v>
      </c>
      <c r="F594" s="111" t="s">
        <v>597</v>
      </c>
      <c r="G594" s="100"/>
      <c r="H594" s="63" t="s">
        <v>64</v>
      </c>
      <c r="I594" s="97"/>
      <c r="J594" s="27">
        <v>1</v>
      </c>
      <c r="K594" s="15"/>
      <c r="L594" s="15"/>
      <c r="M594" s="15"/>
      <c r="N594" s="15"/>
      <c r="O594" s="63"/>
      <c r="R594" t="str">
        <f t="shared" si="327"/>
        <v/>
      </c>
    </row>
    <row r="595" spans="1:18" s="12" customFormat="1" ht="32.25" customHeight="1" outlineLevel="2" x14ac:dyDescent="0.3">
      <c r="A595" s="108">
        <f t="shared" si="334"/>
        <v>25</v>
      </c>
      <c r="B595" s="108">
        <f t="shared" si="335"/>
        <v>8</v>
      </c>
      <c r="C595" s="109">
        <f t="shared" si="336"/>
        <v>3</v>
      </c>
      <c r="D595" s="110" t="str">
        <f t="shared" ref="D595" si="340">D594</f>
        <v>Raum</v>
      </c>
      <c r="E595" s="120" t="s">
        <v>595</v>
      </c>
      <c r="F595" s="111" t="s">
        <v>598</v>
      </c>
      <c r="G595" s="100"/>
      <c r="H595" s="63" t="s">
        <v>64</v>
      </c>
      <c r="I595" s="97"/>
      <c r="J595" s="27">
        <v>1</v>
      </c>
      <c r="K595" s="15"/>
      <c r="L595" s="15"/>
      <c r="M595" s="15"/>
      <c r="N595" s="15"/>
      <c r="O595" s="63"/>
      <c r="R595" t="str">
        <f t="shared" si="327"/>
        <v/>
      </c>
    </row>
    <row r="596" spans="1:18" s="12" customFormat="1" ht="32.25" customHeight="1" outlineLevel="2" x14ac:dyDescent="0.3">
      <c r="A596" s="108">
        <f t="shared" si="334"/>
        <v>25</v>
      </c>
      <c r="B596" s="108">
        <f t="shared" si="335"/>
        <v>8</v>
      </c>
      <c r="C596" s="109">
        <f t="shared" si="336"/>
        <v>4</v>
      </c>
      <c r="D596" s="110" t="str">
        <f t="shared" ref="D596" si="341">D595</f>
        <v>Raum</v>
      </c>
      <c r="E596" s="120" t="s">
        <v>595</v>
      </c>
      <c r="F596" s="111" t="s">
        <v>599</v>
      </c>
      <c r="G596" s="100"/>
      <c r="H596" s="63" t="s">
        <v>64</v>
      </c>
      <c r="I596" s="97"/>
      <c r="J596" s="27">
        <v>1</v>
      </c>
      <c r="K596" s="15"/>
      <c r="L596" s="15"/>
      <c r="M596" s="15"/>
      <c r="N596" s="15"/>
      <c r="O596" s="63"/>
      <c r="R596" t="str">
        <f t="shared" si="327"/>
        <v/>
      </c>
    </row>
    <row r="597" spans="1:18" s="12" customFormat="1" ht="32.25" customHeight="1" outlineLevel="2" x14ac:dyDescent="0.3">
      <c r="A597" s="108">
        <f t="shared" si="334"/>
        <v>25</v>
      </c>
      <c r="B597" s="108">
        <f t="shared" si="335"/>
        <v>8</v>
      </c>
      <c r="C597" s="109">
        <f t="shared" si="336"/>
        <v>5</v>
      </c>
      <c r="D597" s="110" t="str">
        <f t="shared" ref="D597" si="342">D596</f>
        <v>Raum</v>
      </c>
      <c r="E597" s="120" t="s">
        <v>595</v>
      </c>
      <c r="F597" s="111" t="s">
        <v>600</v>
      </c>
      <c r="G597" s="100"/>
      <c r="H597" s="63" t="s">
        <v>64</v>
      </c>
      <c r="I597" s="97"/>
      <c r="J597" s="27">
        <v>1</v>
      </c>
      <c r="K597" s="15"/>
      <c r="L597" s="15"/>
      <c r="M597" s="15"/>
      <c r="N597" s="15"/>
      <c r="O597" s="63"/>
      <c r="R597" t="str">
        <f t="shared" si="327"/>
        <v/>
      </c>
    </row>
    <row r="598" spans="1:18" s="12" customFormat="1" ht="32.25" customHeight="1" outlineLevel="2" x14ac:dyDescent="0.3">
      <c r="A598" s="108">
        <f t="shared" si="334"/>
        <v>25</v>
      </c>
      <c r="B598" s="108">
        <f t="shared" si="335"/>
        <v>8</v>
      </c>
      <c r="C598" s="109">
        <f t="shared" si="336"/>
        <v>6</v>
      </c>
      <c r="D598" s="110" t="str">
        <f t="shared" ref="D598" si="343">D597</f>
        <v>Raum</v>
      </c>
      <c r="E598" s="120" t="s">
        <v>595</v>
      </c>
      <c r="F598" s="111" t="s">
        <v>601</v>
      </c>
      <c r="G598" s="100"/>
      <c r="H598" s="63" t="s">
        <v>64</v>
      </c>
      <c r="I598" s="97"/>
      <c r="J598" s="27">
        <v>1</v>
      </c>
      <c r="K598" s="15"/>
      <c r="L598" s="15"/>
      <c r="M598" s="15"/>
      <c r="N598" s="15"/>
      <c r="O598" s="63"/>
      <c r="R598" t="str">
        <f t="shared" si="327"/>
        <v/>
      </c>
    </row>
    <row r="599" spans="1:18" s="12" customFormat="1" ht="32.25" customHeight="1" outlineLevel="2" x14ac:dyDescent="0.3">
      <c r="A599" s="108">
        <f t="shared" si="334"/>
        <v>25</v>
      </c>
      <c r="B599" s="108">
        <f t="shared" si="335"/>
        <v>8</v>
      </c>
      <c r="C599" s="109">
        <f t="shared" si="336"/>
        <v>7</v>
      </c>
      <c r="D599" s="110" t="str">
        <f t="shared" ref="D599" si="344">D598</f>
        <v>Raum</v>
      </c>
      <c r="E599" s="120" t="s">
        <v>595</v>
      </c>
      <c r="F599" s="111" t="s">
        <v>602</v>
      </c>
      <c r="G599" s="100"/>
      <c r="H599" s="63" t="s">
        <v>64</v>
      </c>
      <c r="I599" s="97"/>
      <c r="J599" s="27">
        <v>1</v>
      </c>
      <c r="K599" s="15"/>
      <c r="L599" s="15"/>
      <c r="M599" s="15"/>
      <c r="N599" s="15"/>
      <c r="O599" s="63"/>
      <c r="R599" t="str">
        <f t="shared" si="327"/>
        <v/>
      </c>
    </row>
    <row r="600" spans="1:18" s="12" customFormat="1" ht="32.25" customHeight="1" outlineLevel="2" x14ac:dyDescent="0.3">
      <c r="A600" s="108">
        <f t="shared" si="334"/>
        <v>25</v>
      </c>
      <c r="B600" s="108">
        <f t="shared" si="335"/>
        <v>8</v>
      </c>
      <c r="C600" s="109">
        <f t="shared" si="336"/>
        <v>8</v>
      </c>
      <c r="D600" s="110" t="str">
        <f t="shared" ref="D600" si="345">D599</f>
        <v>Raum</v>
      </c>
      <c r="E600" s="120" t="s">
        <v>595</v>
      </c>
      <c r="F600" s="111" t="s">
        <v>603</v>
      </c>
      <c r="G600" s="100"/>
      <c r="H600" s="63" t="s">
        <v>64</v>
      </c>
      <c r="I600" s="97"/>
      <c r="J600" s="27">
        <v>1</v>
      </c>
      <c r="K600" s="15"/>
      <c r="L600" s="15"/>
      <c r="M600" s="15"/>
      <c r="N600" s="15"/>
      <c r="O600" s="63"/>
      <c r="R600" t="str">
        <f t="shared" si="327"/>
        <v/>
      </c>
    </row>
    <row r="601" spans="1:18" s="12" customFormat="1" ht="32.25" customHeight="1" outlineLevel="1" x14ac:dyDescent="0.3">
      <c r="A601" s="108">
        <f t="shared" si="334"/>
        <v>25</v>
      </c>
      <c r="B601" s="108">
        <f t="shared" si="335"/>
        <v>9</v>
      </c>
      <c r="C601" s="109" t="str">
        <f t="shared" si="336"/>
        <v>00</v>
      </c>
      <c r="D601" s="110" t="str">
        <f t="shared" ref="D601" si="346">D600</f>
        <v>Raum</v>
      </c>
      <c r="E601" s="111" t="s">
        <v>604</v>
      </c>
      <c r="F601" s="29"/>
      <c r="G601" s="100"/>
      <c r="H601" s="63" t="s">
        <v>64</v>
      </c>
      <c r="I601" s="97"/>
      <c r="J601" s="27">
        <v>1</v>
      </c>
      <c r="K601" s="15"/>
      <c r="L601" s="15"/>
      <c r="M601" s="15"/>
      <c r="N601" s="15"/>
      <c r="O601" s="63"/>
      <c r="R601" t="str">
        <f t="shared" si="327"/>
        <v/>
      </c>
    </row>
    <row r="602" spans="1:18" s="12" customFormat="1" ht="32.25" customHeight="1" outlineLevel="1" x14ac:dyDescent="0.3">
      <c r="A602" s="108">
        <f t="shared" si="334"/>
        <v>25</v>
      </c>
      <c r="B602" s="108">
        <f t="shared" si="335"/>
        <v>10</v>
      </c>
      <c r="C602" s="109" t="str">
        <f t="shared" si="336"/>
        <v>00</v>
      </c>
      <c r="D602" s="110" t="str">
        <f t="shared" ref="D602" si="347">D601</f>
        <v>Raum</v>
      </c>
      <c r="E602" s="111" t="s">
        <v>605</v>
      </c>
      <c r="F602" s="125"/>
      <c r="G602" s="100"/>
      <c r="H602" s="63" t="s">
        <v>64</v>
      </c>
      <c r="I602" s="97"/>
      <c r="J602" s="27">
        <v>1</v>
      </c>
      <c r="K602" s="15"/>
      <c r="L602" s="15"/>
      <c r="M602" s="15"/>
      <c r="N602" s="15"/>
      <c r="O602" s="63"/>
      <c r="R602" t="str">
        <f t="shared" si="327"/>
        <v/>
      </c>
    </row>
    <row r="603" spans="1:18" s="12" customFormat="1" ht="32.25" customHeight="1" outlineLevel="2" x14ac:dyDescent="0.3">
      <c r="A603" s="108">
        <f t="shared" si="334"/>
        <v>25</v>
      </c>
      <c r="B603" s="108">
        <f t="shared" si="335"/>
        <v>10</v>
      </c>
      <c r="C603" s="109">
        <f t="shared" si="336"/>
        <v>1</v>
      </c>
      <c r="D603" s="110" t="str">
        <f t="shared" ref="D603" si="348">D602</f>
        <v>Raum</v>
      </c>
      <c r="E603" s="120"/>
      <c r="F603" s="111" t="s">
        <v>606</v>
      </c>
      <c r="G603" s="100"/>
      <c r="H603" s="63" t="s">
        <v>64</v>
      </c>
      <c r="I603" s="97"/>
      <c r="J603" s="27">
        <v>1</v>
      </c>
      <c r="K603" s="15"/>
      <c r="L603" s="15"/>
      <c r="M603" s="15"/>
      <c r="N603" s="15"/>
      <c r="O603" s="63"/>
      <c r="R603" t="str">
        <f t="shared" si="327"/>
        <v/>
      </c>
    </row>
    <row r="604" spans="1:18" s="12" customFormat="1" ht="32.25" customHeight="1" outlineLevel="2" x14ac:dyDescent="0.3">
      <c r="A604" s="108">
        <f t="shared" si="334"/>
        <v>25</v>
      </c>
      <c r="B604" s="108">
        <f t="shared" si="335"/>
        <v>10</v>
      </c>
      <c r="C604" s="109">
        <f t="shared" si="336"/>
        <v>2</v>
      </c>
      <c r="D604" s="110" t="str">
        <f t="shared" ref="D604" si="349">D603</f>
        <v>Raum</v>
      </c>
      <c r="E604" s="120"/>
      <c r="F604" s="111" t="s">
        <v>607</v>
      </c>
      <c r="G604" s="100"/>
      <c r="H604" s="63" t="s">
        <v>64</v>
      </c>
      <c r="I604" s="97"/>
      <c r="J604" s="27">
        <v>1</v>
      </c>
      <c r="K604" s="15"/>
      <c r="L604" s="15"/>
      <c r="M604" s="15"/>
      <c r="N604" s="15"/>
      <c r="O604" s="63"/>
      <c r="R604" t="str">
        <f t="shared" si="327"/>
        <v/>
      </c>
    </row>
    <row r="605" spans="1:18" s="12" customFormat="1" ht="32.25" customHeight="1" outlineLevel="2" x14ac:dyDescent="0.3">
      <c r="A605" s="108">
        <f t="shared" si="334"/>
        <v>25</v>
      </c>
      <c r="B605" s="108">
        <f t="shared" si="335"/>
        <v>10</v>
      </c>
      <c r="C605" s="109">
        <f t="shared" si="336"/>
        <v>3</v>
      </c>
      <c r="D605" s="110" t="str">
        <f t="shared" ref="D605" si="350">D604</f>
        <v>Raum</v>
      </c>
      <c r="E605" s="120"/>
      <c r="F605" s="111" t="s">
        <v>608</v>
      </c>
      <c r="G605" s="100"/>
      <c r="H605" s="63" t="s">
        <v>64</v>
      </c>
      <c r="I605" s="97"/>
      <c r="J605" s="27">
        <v>1</v>
      </c>
      <c r="K605" s="15"/>
      <c r="L605" s="15"/>
      <c r="M605" s="15"/>
      <c r="N605" s="15"/>
      <c r="O605" s="63"/>
      <c r="R605" t="str">
        <f t="shared" si="327"/>
        <v/>
      </c>
    </row>
    <row r="606" spans="1:18" s="12" customFormat="1" ht="32.25" customHeight="1" outlineLevel="2" x14ac:dyDescent="0.3">
      <c r="A606" s="108">
        <f t="shared" si="334"/>
        <v>25</v>
      </c>
      <c r="B606" s="108">
        <f t="shared" si="335"/>
        <v>10</v>
      </c>
      <c r="C606" s="109">
        <f t="shared" si="336"/>
        <v>4</v>
      </c>
      <c r="D606" s="110" t="str">
        <f t="shared" ref="D606" si="351">D605</f>
        <v>Raum</v>
      </c>
      <c r="E606" s="120"/>
      <c r="F606" s="111" t="s">
        <v>609</v>
      </c>
      <c r="G606" s="100"/>
      <c r="H606" s="63" t="s">
        <v>64</v>
      </c>
      <c r="I606" s="97"/>
      <c r="J606" s="27">
        <v>1</v>
      </c>
      <c r="K606" s="15"/>
      <c r="L606" s="15"/>
      <c r="M606" s="15"/>
      <c r="N606" s="15"/>
      <c r="O606" s="63"/>
      <c r="R606" t="str">
        <f t="shared" si="327"/>
        <v/>
      </c>
    </row>
    <row r="607" spans="1:18" s="12" customFormat="1" ht="32.25" customHeight="1" outlineLevel="2" x14ac:dyDescent="0.3">
      <c r="A607" s="108">
        <f t="shared" si="334"/>
        <v>25</v>
      </c>
      <c r="B607" s="108">
        <f t="shared" si="335"/>
        <v>10</v>
      </c>
      <c r="C607" s="109">
        <f t="shared" si="336"/>
        <v>5</v>
      </c>
      <c r="D607" s="110" t="str">
        <f t="shared" ref="D607" si="352">D606</f>
        <v>Raum</v>
      </c>
      <c r="E607" s="120"/>
      <c r="F607" s="111" t="s">
        <v>610</v>
      </c>
      <c r="G607" s="100"/>
      <c r="H607" s="63" t="s">
        <v>64</v>
      </c>
      <c r="I607" s="97"/>
      <c r="J607" s="27">
        <v>1</v>
      </c>
      <c r="K607" s="15"/>
      <c r="L607" s="15"/>
      <c r="M607" s="15"/>
      <c r="N607" s="15"/>
      <c r="O607" s="63"/>
      <c r="R607" t="str">
        <f t="shared" si="327"/>
        <v/>
      </c>
    </row>
    <row r="608" spans="1:18" s="12" customFormat="1" ht="32.25" customHeight="1" outlineLevel="2" x14ac:dyDescent="0.3">
      <c r="A608" s="108">
        <f t="shared" si="334"/>
        <v>25</v>
      </c>
      <c r="B608" s="108">
        <f t="shared" si="335"/>
        <v>10</v>
      </c>
      <c r="C608" s="109">
        <f t="shared" si="336"/>
        <v>6</v>
      </c>
      <c r="D608" s="110" t="str">
        <f t="shared" ref="D608" si="353">D607</f>
        <v>Raum</v>
      </c>
      <c r="E608" s="120"/>
      <c r="F608" s="111" t="s">
        <v>603</v>
      </c>
      <c r="G608" s="100"/>
      <c r="H608" s="63" t="s">
        <v>64</v>
      </c>
      <c r="I608" s="97"/>
      <c r="J608" s="27">
        <v>1</v>
      </c>
      <c r="K608" s="15"/>
      <c r="L608" s="15"/>
      <c r="M608" s="15"/>
      <c r="N608" s="15"/>
      <c r="O608" s="63"/>
      <c r="R608" t="str">
        <f t="shared" si="327"/>
        <v/>
      </c>
    </row>
    <row r="609" spans="1:18" s="12" customFormat="1" ht="32.25" customHeight="1" outlineLevel="1" x14ac:dyDescent="0.3">
      <c r="A609" s="108">
        <f t="shared" si="334"/>
        <v>25</v>
      </c>
      <c r="B609" s="108">
        <f t="shared" si="335"/>
        <v>11</v>
      </c>
      <c r="C609" s="109" t="str">
        <f t="shared" si="336"/>
        <v>00</v>
      </c>
      <c r="D609" s="110" t="str">
        <f t="shared" ref="D609" si="354">D608</f>
        <v>Raum</v>
      </c>
      <c r="E609" s="111" t="s">
        <v>611</v>
      </c>
      <c r="F609" s="125"/>
      <c r="G609" s="100"/>
      <c r="H609" s="63" t="s">
        <v>64</v>
      </c>
      <c r="I609" s="97"/>
      <c r="J609" s="27">
        <v>1</v>
      </c>
      <c r="K609" s="15"/>
      <c r="L609" s="15"/>
      <c r="M609" s="15"/>
      <c r="N609" s="15"/>
      <c r="O609" s="63"/>
      <c r="R609" t="str">
        <f t="shared" si="327"/>
        <v/>
      </c>
    </row>
    <row r="610" spans="1:18" s="12" customFormat="1" ht="32.25" customHeight="1" outlineLevel="1" x14ac:dyDescent="0.3">
      <c r="A610" s="108">
        <f t="shared" si="320"/>
        <v>25</v>
      </c>
      <c r="B610" s="108">
        <f t="shared" si="321"/>
        <v>12</v>
      </c>
      <c r="C610" s="109" t="str">
        <f t="shared" si="322"/>
        <v>00</v>
      </c>
      <c r="D610" s="110" t="str">
        <f t="shared" ref="D610:D612" si="355">D609</f>
        <v>Raum</v>
      </c>
      <c r="E610" s="111" t="s">
        <v>612</v>
      </c>
      <c r="F610" s="125"/>
      <c r="G610" s="100"/>
      <c r="H610" s="63" t="s">
        <v>64</v>
      </c>
      <c r="I610" s="97"/>
      <c r="J610" s="27">
        <v>1</v>
      </c>
      <c r="K610" s="15"/>
      <c r="L610" s="15"/>
      <c r="M610" s="15"/>
      <c r="N610" s="15"/>
      <c r="O610" s="63"/>
      <c r="R610" t="str">
        <f t="shared" si="327"/>
        <v/>
      </c>
    </row>
    <row r="611" spans="1:18" s="12" customFormat="1" ht="32.25" customHeight="1" outlineLevel="1" x14ac:dyDescent="0.3">
      <c r="A611" s="108">
        <f t="shared" si="320"/>
        <v>25</v>
      </c>
      <c r="B611" s="108">
        <f t="shared" si="321"/>
        <v>13</v>
      </c>
      <c r="C611" s="109" t="str">
        <f t="shared" si="322"/>
        <v>00</v>
      </c>
      <c r="D611" s="110" t="str">
        <f t="shared" si="355"/>
        <v>Raum</v>
      </c>
      <c r="E611" s="111" t="s">
        <v>613</v>
      </c>
      <c r="F611" s="125"/>
      <c r="G611" s="100"/>
      <c r="H611" s="63" t="s">
        <v>64</v>
      </c>
      <c r="I611" s="97"/>
      <c r="J611" s="27">
        <v>1</v>
      </c>
      <c r="K611" s="15"/>
      <c r="L611" s="15"/>
      <c r="M611" s="15"/>
      <c r="N611" s="15"/>
      <c r="O611" s="63"/>
      <c r="R611" t="str">
        <f t="shared" si="327"/>
        <v/>
      </c>
    </row>
    <row r="612" spans="1:18" s="12" customFormat="1" ht="32.25" customHeight="1" outlineLevel="1" x14ac:dyDescent="0.3">
      <c r="A612" s="108">
        <f t="shared" si="320"/>
        <v>25</v>
      </c>
      <c r="B612" s="108">
        <f t="shared" si="321"/>
        <v>14</v>
      </c>
      <c r="C612" s="109" t="str">
        <f t="shared" si="322"/>
        <v>00</v>
      </c>
      <c r="D612" s="110" t="str">
        <f t="shared" si="355"/>
        <v>Raum</v>
      </c>
      <c r="E612" s="111" t="s">
        <v>614</v>
      </c>
      <c r="F612" s="125"/>
      <c r="G612" s="100"/>
      <c r="H612" s="63" t="s">
        <v>64</v>
      </c>
      <c r="I612" s="97"/>
      <c r="J612" s="27">
        <v>1</v>
      </c>
      <c r="K612" s="15"/>
      <c r="L612" s="15"/>
      <c r="M612" s="15"/>
      <c r="N612" s="15"/>
      <c r="O612" s="63"/>
      <c r="R612" t="str">
        <f t="shared" si="327"/>
        <v/>
      </c>
    </row>
    <row r="613" spans="1:18" ht="32.25" customHeight="1" x14ac:dyDescent="0.3">
      <c r="A613" s="108">
        <f t="shared" si="320"/>
        <v>26</v>
      </c>
      <c r="B613" s="108" t="str">
        <f t="shared" si="321"/>
        <v>00</v>
      </c>
      <c r="C613" s="109" t="str">
        <f t="shared" si="322"/>
        <v>00</v>
      </c>
      <c r="D613" s="110" t="s">
        <v>615</v>
      </c>
      <c r="E613" s="14"/>
      <c r="F613" s="29"/>
      <c r="G613" s="100"/>
      <c r="H613" s="63" t="s">
        <v>30</v>
      </c>
      <c r="I613" s="97"/>
      <c r="J613" s="27">
        <v>1</v>
      </c>
      <c r="K613" s="15"/>
      <c r="L613" s="15"/>
      <c r="M613" s="15"/>
      <c r="N613" s="15"/>
      <c r="O613" s="63"/>
      <c r="R613" t="str">
        <f t="shared" si="327"/>
        <v/>
      </c>
    </row>
    <row r="614" spans="1:18" s="12" customFormat="1" ht="32.25" customHeight="1" outlineLevel="1" x14ac:dyDescent="0.3">
      <c r="A614" s="108">
        <f t="shared" si="320"/>
        <v>26</v>
      </c>
      <c r="B614" s="108">
        <f t="shared" si="321"/>
        <v>1</v>
      </c>
      <c r="C614" s="109" t="str">
        <f t="shared" si="322"/>
        <v>00</v>
      </c>
      <c r="D614" s="110" t="str">
        <f>D613</f>
        <v>Schaden</v>
      </c>
      <c r="E614" s="111" t="s">
        <v>616</v>
      </c>
      <c r="F614" s="29"/>
      <c r="G614" s="100"/>
      <c r="H614" s="63" t="s">
        <v>30</v>
      </c>
      <c r="I614" s="97"/>
      <c r="J614" s="27">
        <v>1</v>
      </c>
      <c r="K614" s="15"/>
      <c r="L614" s="15"/>
      <c r="M614" s="15"/>
      <c r="N614" s="15"/>
      <c r="O614" s="63"/>
      <c r="R614" t="str">
        <f t="shared" si="327"/>
        <v/>
      </c>
    </row>
    <row r="615" spans="1:18" ht="32.25" customHeight="1" x14ac:dyDescent="0.3">
      <c r="A615" s="108">
        <f t="shared" si="320"/>
        <v>27</v>
      </c>
      <c r="B615" s="108" t="str">
        <f t="shared" si="321"/>
        <v>00</v>
      </c>
      <c r="C615" s="109" t="str">
        <f t="shared" si="322"/>
        <v>00</v>
      </c>
      <c r="D615" s="110" t="s">
        <v>617</v>
      </c>
      <c r="E615" s="14"/>
      <c r="F615" s="29"/>
      <c r="G615" s="100"/>
      <c r="H615" s="63" t="s">
        <v>30</v>
      </c>
      <c r="I615" s="97"/>
      <c r="J615" s="27">
        <v>1</v>
      </c>
      <c r="K615" s="15"/>
      <c r="L615" s="15">
        <v>1</v>
      </c>
      <c r="M615" s="15">
        <v>1</v>
      </c>
      <c r="N615" s="15"/>
      <c r="O615" s="63"/>
      <c r="R615" t="str">
        <f t="shared" si="327"/>
        <v/>
      </c>
    </row>
    <row r="616" spans="1:18" s="12" customFormat="1" ht="32.25" customHeight="1" outlineLevel="1" x14ac:dyDescent="0.3">
      <c r="A616" s="108">
        <f t="shared" si="320"/>
        <v>27</v>
      </c>
      <c r="B616" s="108">
        <f t="shared" si="321"/>
        <v>1</v>
      </c>
      <c r="C616" s="109" t="str">
        <f t="shared" si="322"/>
        <v>00</v>
      </c>
      <c r="D616" s="110" t="str">
        <f t="shared" ref="D616:D625" si="356">D615</f>
        <v>Schutzeinrichtung</v>
      </c>
      <c r="E616" s="111" t="s">
        <v>618</v>
      </c>
      <c r="F616" s="29"/>
      <c r="G616" s="100" t="s">
        <v>443</v>
      </c>
      <c r="H616" s="63" t="s">
        <v>44</v>
      </c>
      <c r="I616" s="97"/>
      <c r="J616" s="27">
        <v>1</v>
      </c>
      <c r="K616" s="15"/>
      <c r="L616" s="15"/>
      <c r="M616" s="15"/>
      <c r="N616" s="15"/>
      <c r="O616" s="63"/>
      <c r="R616" t="str">
        <f t="shared" si="327"/>
        <v/>
      </c>
    </row>
    <row r="617" spans="1:18" s="12" customFormat="1" ht="32.25" customHeight="1" outlineLevel="1" x14ac:dyDescent="0.3">
      <c r="A617" s="108">
        <f t="shared" si="320"/>
        <v>27</v>
      </c>
      <c r="B617" s="108">
        <f t="shared" si="321"/>
        <v>2</v>
      </c>
      <c r="C617" s="109" t="str">
        <f t="shared" si="322"/>
        <v>00</v>
      </c>
      <c r="D617" s="110" t="str">
        <f t="shared" si="356"/>
        <v>Schutzeinrichtung</v>
      </c>
      <c r="E617" s="111" t="s">
        <v>619</v>
      </c>
      <c r="F617" s="29"/>
      <c r="G617" s="100" t="s">
        <v>443</v>
      </c>
      <c r="H617" s="63" t="s">
        <v>44</v>
      </c>
      <c r="I617" s="97" t="s">
        <v>151</v>
      </c>
      <c r="J617" s="27"/>
      <c r="K617" s="15"/>
      <c r="L617" s="15">
        <v>1</v>
      </c>
      <c r="M617" s="15"/>
      <c r="N617" s="15"/>
      <c r="O617" s="63"/>
      <c r="R617" t="str">
        <f t="shared" si="327"/>
        <v/>
      </c>
    </row>
    <row r="618" spans="1:18" s="12" customFormat="1" ht="32.25" customHeight="1" outlineLevel="1" x14ac:dyDescent="0.3">
      <c r="A618" s="108">
        <f t="shared" si="320"/>
        <v>27</v>
      </c>
      <c r="B618" s="108">
        <f t="shared" si="321"/>
        <v>3</v>
      </c>
      <c r="C618" s="109" t="str">
        <f t="shared" si="322"/>
        <v>00</v>
      </c>
      <c r="D618" s="110" t="str">
        <f t="shared" si="356"/>
        <v>Schutzeinrichtung</v>
      </c>
      <c r="E618" s="111" t="s">
        <v>620</v>
      </c>
      <c r="F618" s="29"/>
      <c r="G618" s="100"/>
      <c r="H618" s="63" t="s">
        <v>44</v>
      </c>
      <c r="I618" s="97" t="s">
        <v>168</v>
      </c>
      <c r="J618" s="27"/>
      <c r="K618" s="15"/>
      <c r="L618" s="15">
        <v>1</v>
      </c>
      <c r="M618" s="15"/>
      <c r="N618" s="15"/>
      <c r="O618" s="63"/>
      <c r="R618" t="str">
        <f t="shared" si="327"/>
        <v/>
      </c>
    </row>
    <row r="619" spans="1:18" s="12" customFormat="1" ht="32.25" customHeight="1" outlineLevel="1" x14ac:dyDescent="0.3">
      <c r="A619" s="108">
        <f t="shared" si="320"/>
        <v>27</v>
      </c>
      <c r="B619" s="108">
        <f t="shared" si="321"/>
        <v>4</v>
      </c>
      <c r="C619" s="109" t="str">
        <f t="shared" si="322"/>
        <v>00</v>
      </c>
      <c r="D619" s="110" t="str">
        <f t="shared" si="356"/>
        <v>Schutzeinrichtung</v>
      </c>
      <c r="E619" s="111" t="s">
        <v>621</v>
      </c>
      <c r="F619" s="29"/>
      <c r="G619" s="100" t="s">
        <v>443</v>
      </c>
      <c r="H619" s="63" t="s">
        <v>44</v>
      </c>
      <c r="I619" s="97"/>
      <c r="J619" s="27">
        <v>1</v>
      </c>
      <c r="K619" s="15"/>
      <c r="L619" s="15"/>
      <c r="M619" s="15"/>
      <c r="N619" s="15"/>
      <c r="O619" s="63"/>
      <c r="R619" t="str">
        <f t="shared" si="327"/>
        <v/>
      </c>
    </row>
    <row r="620" spans="1:18" s="12" customFormat="1" ht="32.25" customHeight="1" outlineLevel="1" x14ac:dyDescent="0.3">
      <c r="A620" s="108">
        <f t="shared" si="320"/>
        <v>27</v>
      </c>
      <c r="B620" s="108">
        <f t="shared" si="321"/>
        <v>5</v>
      </c>
      <c r="C620" s="109" t="str">
        <f t="shared" si="322"/>
        <v>00</v>
      </c>
      <c r="D620" s="110" t="str">
        <f t="shared" si="356"/>
        <v>Schutzeinrichtung</v>
      </c>
      <c r="E620" s="111" t="s">
        <v>622</v>
      </c>
      <c r="F620" s="29"/>
      <c r="G620" s="100" t="s">
        <v>443</v>
      </c>
      <c r="H620" s="63" t="s">
        <v>44</v>
      </c>
      <c r="I620" s="97" t="s">
        <v>572</v>
      </c>
      <c r="J620" s="27"/>
      <c r="K620" s="15"/>
      <c r="L620" s="15">
        <v>1</v>
      </c>
      <c r="M620" s="15"/>
      <c r="N620" s="15"/>
      <c r="O620" s="63"/>
      <c r="R620" t="str">
        <f t="shared" si="327"/>
        <v/>
      </c>
    </row>
    <row r="621" spans="1:18" s="12" customFormat="1" ht="32.25" customHeight="1" outlineLevel="1" x14ac:dyDescent="0.3">
      <c r="A621" s="108">
        <f t="shared" si="320"/>
        <v>27</v>
      </c>
      <c r="B621" s="108">
        <f t="shared" si="321"/>
        <v>6</v>
      </c>
      <c r="C621" s="109" t="str">
        <f t="shared" si="322"/>
        <v>00</v>
      </c>
      <c r="D621" s="110" t="str">
        <f t="shared" si="356"/>
        <v>Schutzeinrichtung</v>
      </c>
      <c r="E621" s="111" t="s">
        <v>623</v>
      </c>
      <c r="F621" s="29"/>
      <c r="G621" s="100"/>
      <c r="H621" s="63" t="s">
        <v>44</v>
      </c>
      <c r="I621" s="97"/>
      <c r="J621" s="27"/>
      <c r="K621" s="15"/>
      <c r="L621" s="15">
        <v>1</v>
      </c>
      <c r="M621" s="15">
        <v>1</v>
      </c>
      <c r="N621" s="15"/>
      <c r="O621" s="63"/>
      <c r="R621" t="str">
        <f t="shared" si="327"/>
        <v/>
      </c>
    </row>
    <row r="622" spans="1:18" s="12" customFormat="1" ht="32.25" customHeight="1" outlineLevel="1" x14ac:dyDescent="0.3">
      <c r="A622" s="108">
        <f t="shared" si="320"/>
        <v>27</v>
      </c>
      <c r="B622" s="108" t="str">
        <f t="shared" si="321"/>
        <v>00</v>
      </c>
      <c r="C622" s="109" t="str">
        <f t="shared" si="322"/>
        <v>00</v>
      </c>
      <c r="D622" s="110" t="str">
        <f>D620</f>
        <v>Schutzeinrichtung</v>
      </c>
      <c r="E622" s="111"/>
      <c r="F622" s="29"/>
      <c r="G622" s="112"/>
      <c r="H622" s="63" t="s">
        <v>44</v>
      </c>
      <c r="I622" s="97" t="s">
        <v>624</v>
      </c>
      <c r="J622" s="27"/>
      <c r="K622" s="15"/>
      <c r="L622" s="15">
        <v>1</v>
      </c>
      <c r="M622" s="15"/>
      <c r="N622" s="15"/>
      <c r="O622" s="63"/>
      <c r="R622" t="str">
        <f t="shared" si="327"/>
        <v/>
      </c>
    </row>
    <row r="623" spans="1:18" s="12" customFormat="1" ht="32.25" customHeight="1" outlineLevel="1" x14ac:dyDescent="0.3">
      <c r="A623" s="108">
        <f t="shared" si="320"/>
        <v>27</v>
      </c>
      <c r="B623" s="108">
        <f t="shared" si="321"/>
        <v>1</v>
      </c>
      <c r="C623" s="109" t="str">
        <f t="shared" si="322"/>
        <v>00</v>
      </c>
      <c r="D623" s="110" t="str">
        <f>D621</f>
        <v>Schutzeinrichtung</v>
      </c>
      <c r="E623" s="111" t="s">
        <v>625</v>
      </c>
      <c r="F623" s="29"/>
      <c r="G623" s="100" t="s">
        <v>443</v>
      </c>
      <c r="H623" s="63" t="s">
        <v>44</v>
      </c>
      <c r="I623" s="97" t="s">
        <v>379</v>
      </c>
      <c r="J623" s="27"/>
      <c r="K623" s="15"/>
      <c r="L623" s="15">
        <v>1</v>
      </c>
      <c r="M623" s="15"/>
      <c r="N623" s="15"/>
      <c r="O623" s="63"/>
      <c r="R623" t="str">
        <f t="shared" si="327"/>
        <v/>
      </c>
    </row>
    <row r="624" spans="1:18" s="12" customFormat="1" ht="32.25" customHeight="1" outlineLevel="1" x14ac:dyDescent="0.3">
      <c r="A624" s="108">
        <f t="shared" si="320"/>
        <v>27</v>
      </c>
      <c r="B624" s="108">
        <f t="shared" si="321"/>
        <v>2</v>
      </c>
      <c r="C624" s="109" t="str">
        <f t="shared" si="322"/>
        <v>00</v>
      </c>
      <c r="D624" s="110" t="str">
        <f t="shared" si="356"/>
        <v>Schutzeinrichtung</v>
      </c>
      <c r="E624" s="111" t="s">
        <v>626</v>
      </c>
      <c r="F624" s="29"/>
      <c r="G624" s="100" t="s">
        <v>443</v>
      </c>
      <c r="H624" s="63" t="s">
        <v>44</v>
      </c>
      <c r="I624" s="97"/>
      <c r="J624" s="27"/>
      <c r="K624" s="15"/>
      <c r="L624" s="15">
        <v>1</v>
      </c>
      <c r="M624" s="15"/>
      <c r="N624" s="15"/>
      <c r="O624" s="63"/>
      <c r="R624" t="str">
        <f t="shared" si="327"/>
        <v/>
      </c>
    </row>
    <row r="625" spans="1:18" s="12" customFormat="1" ht="32.25" customHeight="1" outlineLevel="1" x14ac:dyDescent="0.3">
      <c r="A625" s="108">
        <f t="shared" si="320"/>
        <v>27</v>
      </c>
      <c r="B625" s="108">
        <f t="shared" si="321"/>
        <v>3</v>
      </c>
      <c r="C625" s="109" t="str">
        <f t="shared" si="322"/>
        <v>00</v>
      </c>
      <c r="D625" s="110" t="str">
        <f t="shared" si="356"/>
        <v>Schutzeinrichtung</v>
      </c>
      <c r="E625" s="111" t="s">
        <v>87</v>
      </c>
      <c r="F625" s="29"/>
      <c r="G625" s="100"/>
      <c r="H625" s="63" t="s">
        <v>44</v>
      </c>
      <c r="I625" s="97" t="s">
        <v>151</v>
      </c>
      <c r="J625" s="27"/>
      <c r="K625" s="15"/>
      <c r="L625" s="15">
        <v>1</v>
      </c>
      <c r="M625" s="15"/>
      <c r="N625" s="15"/>
      <c r="O625" s="63"/>
      <c r="R625" t="str">
        <f t="shared" si="327"/>
        <v/>
      </c>
    </row>
    <row r="626" spans="1:18" s="12" customFormat="1" ht="32.25" customHeight="1" outlineLevel="1" x14ac:dyDescent="0.3">
      <c r="A626" s="108">
        <f t="shared" si="320"/>
        <v>27</v>
      </c>
      <c r="B626" s="108">
        <f t="shared" si="321"/>
        <v>4</v>
      </c>
      <c r="C626" s="109" t="str">
        <f t="shared" si="322"/>
        <v>00</v>
      </c>
      <c r="D626" s="110" t="str">
        <f>D625</f>
        <v>Schutzeinrichtung</v>
      </c>
      <c r="E626" s="111" t="s">
        <v>234</v>
      </c>
      <c r="F626" s="29"/>
      <c r="G626" s="100"/>
      <c r="H626" s="63" t="s">
        <v>44</v>
      </c>
      <c r="I626" s="97" t="s">
        <v>627</v>
      </c>
      <c r="J626" s="27"/>
      <c r="K626" s="15"/>
      <c r="L626" s="15">
        <v>1</v>
      </c>
      <c r="M626" s="15"/>
      <c r="N626" s="15"/>
      <c r="O626" s="63"/>
      <c r="R626" t="str">
        <f t="shared" si="327"/>
        <v/>
      </c>
    </row>
    <row r="627" spans="1:18" s="12" customFormat="1" ht="32.25" customHeight="1" outlineLevel="1" x14ac:dyDescent="0.3">
      <c r="A627" s="108">
        <f t="shared" si="320"/>
        <v>27</v>
      </c>
      <c r="B627" s="108">
        <f t="shared" si="321"/>
        <v>5</v>
      </c>
      <c r="C627" s="109" t="str">
        <f t="shared" si="322"/>
        <v>00</v>
      </c>
      <c r="D627" s="110" t="str">
        <f t="shared" ref="D627:E663" si="357">D626</f>
        <v>Schutzeinrichtung</v>
      </c>
      <c r="E627" s="111" t="s">
        <v>628</v>
      </c>
      <c r="F627" s="29"/>
      <c r="G627" s="100"/>
      <c r="H627" s="63" t="s">
        <v>44</v>
      </c>
      <c r="I627" s="97" t="s">
        <v>121</v>
      </c>
      <c r="J627" s="27"/>
      <c r="K627" s="15"/>
      <c r="L627" s="15">
        <v>1</v>
      </c>
      <c r="M627" s="15"/>
      <c r="N627" s="15"/>
      <c r="O627" s="63"/>
      <c r="R627" t="str">
        <f t="shared" si="327"/>
        <v/>
      </c>
    </row>
    <row r="628" spans="1:18" s="12" customFormat="1" ht="32.25" customHeight="1" outlineLevel="2" x14ac:dyDescent="0.3">
      <c r="A628" s="108">
        <f t="shared" si="320"/>
        <v>27</v>
      </c>
      <c r="B628" s="108">
        <f t="shared" si="321"/>
        <v>5</v>
      </c>
      <c r="C628" s="109">
        <f t="shared" si="322"/>
        <v>1</v>
      </c>
      <c r="D628" s="110" t="str">
        <f t="shared" si="357"/>
        <v>Schutzeinrichtung</v>
      </c>
      <c r="E628" s="120" t="str">
        <f t="shared" si="357"/>
        <v>Fahrbahnrand</v>
      </c>
      <c r="F628" s="29" t="s">
        <v>629</v>
      </c>
      <c r="G628" s="100"/>
      <c r="H628" s="63" t="s">
        <v>44</v>
      </c>
      <c r="I628" s="97" t="s">
        <v>121</v>
      </c>
      <c r="J628" s="27"/>
      <c r="K628" s="15"/>
      <c r="L628" s="15">
        <v>1</v>
      </c>
      <c r="M628" s="15"/>
      <c r="N628" s="15"/>
      <c r="O628" s="63"/>
      <c r="R628" t="str">
        <f t="shared" si="327"/>
        <v/>
      </c>
    </row>
    <row r="629" spans="1:18" s="12" customFormat="1" ht="32.25" customHeight="1" outlineLevel="2" x14ac:dyDescent="0.3">
      <c r="A629" s="108">
        <f t="shared" si="320"/>
        <v>27</v>
      </c>
      <c r="B629" s="108">
        <f t="shared" si="321"/>
        <v>5</v>
      </c>
      <c r="C629" s="109">
        <f t="shared" si="322"/>
        <v>2</v>
      </c>
      <c r="D629" s="110" t="str">
        <f t="shared" si="357"/>
        <v>Schutzeinrichtung</v>
      </c>
      <c r="E629" s="120" t="str">
        <f t="shared" si="357"/>
        <v>Fahrbahnrand</v>
      </c>
      <c r="F629" s="29" t="s">
        <v>630</v>
      </c>
      <c r="G629" s="100"/>
      <c r="H629" s="63" t="s">
        <v>44</v>
      </c>
      <c r="I629" s="97" t="s">
        <v>121</v>
      </c>
      <c r="J629" s="27"/>
      <c r="K629" s="15"/>
      <c r="L629" s="15">
        <v>1</v>
      </c>
      <c r="M629" s="15"/>
      <c r="N629" s="15"/>
      <c r="O629" s="63"/>
      <c r="R629" t="str">
        <f t="shared" si="327"/>
        <v/>
      </c>
    </row>
    <row r="630" spans="1:18" s="12" customFormat="1" ht="32.25" customHeight="1" outlineLevel="2" x14ac:dyDescent="0.3">
      <c r="A630" s="108">
        <f t="shared" ref="A630:A709" si="358">IF(D630=D629,A629,A629+1)</f>
        <v>27</v>
      </c>
      <c r="B630" s="108">
        <f t="shared" ref="B630:B709" si="359">IF(AND(F630="",E630=""),"00",IF(F630&lt;&gt;"",B629,B629+1))</f>
        <v>5</v>
      </c>
      <c r="C630" s="109">
        <f t="shared" ref="C630:C709" si="360">IF(F630&lt;&gt;"",C629+1,"00")</f>
        <v>3</v>
      </c>
      <c r="D630" s="110" t="str">
        <f t="shared" si="357"/>
        <v>Schutzeinrichtung</v>
      </c>
      <c r="E630" s="120" t="str">
        <f t="shared" si="357"/>
        <v>Fahrbahnrand</v>
      </c>
      <c r="F630" s="29" t="s">
        <v>87</v>
      </c>
      <c r="G630" s="100"/>
      <c r="H630" s="63" t="s">
        <v>44</v>
      </c>
      <c r="I630" s="97" t="s">
        <v>121</v>
      </c>
      <c r="J630" s="27"/>
      <c r="K630" s="15"/>
      <c r="L630" s="15">
        <v>1</v>
      </c>
      <c r="M630" s="15"/>
      <c r="N630" s="15"/>
      <c r="O630" s="63"/>
      <c r="R630" t="str">
        <f t="shared" si="327"/>
        <v/>
      </c>
    </row>
    <row r="631" spans="1:18" s="12" customFormat="1" ht="32.25" customHeight="1" outlineLevel="2" x14ac:dyDescent="0.3">
      <c r="A631" s="108">
        <f t="shared" si="358"/>
        <v>27</v>
      </c>
      <c r="B631" s="108">
        <f t="shared" si="359"/>
        <v>5</v>
      </c>
      <c r="C631" s="109">
        <f t="shared" si="360"/>
        <v>4</v>
      </c>
      <c r="D631" s="110" t="str">
        <f t="shared" si="357"/>
        <v>Schutzeinrichtung</v>
      </c>
      <c r="E631" s="120" t="str">
        <f t="shared" si="357"/>
        <v>Fahrbahnrand</v>
      </c>
      <c r="F631" s="29" t="s">
        <v>631</v>
      </c>
      <c r="G631" s="100"/>
      <c r="H631" s="63" t="s">
        <v>44</v>
      </c>
      <c r="I631" s="97" t="s">
        <v>121</v>
      </c>
      <c r="J631" s="27"/>
      <c r="K631" s="15"/>
      <c r="L631" s="15">
        <v>1</v>
      </c>
      <c r="M631" s="15"/>
      <c r="N631" s="15"/>
      <c r="O631" s="63"/>
      <c r="R631" t="str">
        <f t="shared" si="327"/>
        <v/>
      </c>
    </row>
    <row r="632" spans="1:18" s="12" customFormat="1" ht="32.25" customHeight="1" outlineLevel="2" x14ac:dyDescent="0.3">
      <c r="A632" s="108">
        <f t="shared" si="358"/>
        <v>27</v>
      </c>
      <c r="B632" s="108">
        <f t="shared" si="359"/>
        <v>5</v>
      </c>
      <c r="C632" s="109">
        <f t="shared" si="360"/>
        <v>5</v>
      </c>
      <c r="D632" s="110" t="str">
        <f t="shared" si="357"/>
        <v>Schutzeinrichtung</v>
      </c>
      <c r="E632" s="120" t="str">
        <f t="shared" si="357"/>
        <v>Fahrbahnrand</v>
      </c>
      <c r="F632" s="29" t="s">
        <v>632</v>
      </c>
      <c r="G632" s="100"/>
      <c r="H632" s="63" t="s">
        <v>44</v>
      </c>
      <c r="I632" s="97" t="s">
        <v>121</v>
      </c>
      <c r="J632" s="27"/>
      <c r="K632" s="15"/>
      <c r="L632" s="15">
        <v>1</v>
      </c>
      <c r="M632" s="15"/>
      <c r="N632" s="15"/>
      <c r="O632" s="63"/>
      <c r="R632" t="str">
        <f t="shared" si="327"/>
        <v/>
      </c>
    </row>
    <row r="633" spans="1:18" s="12" customFormat="1" ht="32.25" customHeight="1" outlineLevel="2" x14ac:dyDescent="0.3">
      <c r="A633" s="108">
        <f t="shared" si="358"/>
        <v>27</v>
      </c>
      <c r="B633" s="108">
        <f t="shared" si="359"/>
        <v>5</v>
      </c>
      <c r="C633" s="109">
        <f t="shared" si="360"/>
        <v>6</v>
      </c>
      <c r="D633" s="110" t="str">
        <f t="shared" si="357"/>
        <v>Schutzeinrichtung</v>
      </c>
      <c r="E633" s="120" t="str">
        <f t="shared" si="357"/>
        <v>Fahrbahnrand</v>
      </c>
      <c r="F633" s="29" t="s">
        <v>633</v>
      </c>
      <c r="G633" s="100"/>
      <c r="H633" s="63" t="s">
        <v>44</v>
      </c>
      <c r="I633" s="97" t="s">
        <v>121</v>
      </c>
      <c r="J633" s="27"/>
      <c r="K633" s="15"/>
      <c r="L633" s="15">
        <v>1</v>
      </c>
      <c r="M633" s="15"/>
      <c r="N633" s="15"/>
      <c r="O633" s="63"/>
      <c r="R633" t="str">
        <f t="shared" si="327"/>
        <v/>
      </c>
    </row>
    <row r="634" spans="1:18" s="12" customFormat="1" ht="32.25" customHeight="1" outlineLevel="2" x14ac:dyDescent="0.3">
      <c r="A634" s="108">
        <f t="shared" si="358"/>
        <v>27</v>
      </c>
      <c r="B634" s="108">
        <f t="shared" si="359"/>
        <v>5</v>
      </c>
      <c r="C634" s="109">
        <f t="shared" si="360"/>
        <v>7</v>
      </c>
      <c r="D634" s="110" t="str">
        <f t="shared" si="357"/>
        <v>Schutzeinrichtung</v>
      </c>
      <c r="E634" s="120" t="str">
        <f t="shared" si="357"/>
        <v>Fahrbahnrand</v>
      </c>
      <c r="F634" s="29" t="s">
        <v>132</v>
      </c>
      <c r="G634" s="100"/>
      <c r="H634" s="63" t="s">
        <v>44</v>
      </c>
      <c r="I634" s="97" t="s">
        <v>121</v>
      </c>
      <c r="J634" s="27"/>
      <c r="K634" s="15"/>
      <c r="L634" s="15">
        <v>1</v>
      </c>
      <c r="M634" s="15"/>
      <c r="N634" s="15"/>
      <c r="O634" s="63"/>
      <c r="R634" t="str">
        <f t="shared" si="327"/>
        <v/>
      </c>
    </row>
    <row r="635" spans="1:18" s="12" customFormat="1" ht="32.25" customHeight="1" outlineLevel="2" x14ac:dyDescent="0.3">
      <c r="A635" s="108">
        <f t="shared" si="358"/>
        <v>27</v>
      </c>
      <c r="B635" s="108">
        <f t="shared" si="359"/>
        <v>5</v>
      </c>
      <c r="C635" s="109">
        <f t="shared" si="360"/>
        <v>8</v>
      </c>
      <c r="D635" s="110" t="str">
        <f t="shared" si="357"/>
        <v>Schutzeinrichtung</v>
      </c>
      <c r="E635" s="120" t="str">
        <f t="shared" si="357"/>
        <v>Fahrbahnrand</v>
      </c>
      <c r="F635" s="29" t="s">
        <v>86</v>
      </c>
      <c r="G635" s="100"/>
      <c r="H635" s="63" t="s">
        <v>44</v>
      </c>
      <c r="I635" s="97" t="s">
        <v>121</v>
      </c>
      <c r="J635" s="27"/>
      <c r="K635" s="15"/>
      <c r="L635" s="15">
        <v>1</v>
      </c>
      <c r="M635" s="15"/>
      <c r="N635" s="15"/>
      <c r="O635" s="63"/>
      <c r="R635" t="str">
        <f t="shared" si="327"/>
        <v/>
      </c>
    </row>
    <row r="636" spans="1:18" s="12" customFormat="1" ht="32.25" customHeight="1" outlineLevel="2" x14ac:dyDescent="0.3">
      <c r="A636" s="108">
        <f t="shared" si="358"/>
        <v>27</v>
      </c>
      <c r="B636" s="108">
        <f t="shared" si="359"/>
        <v>5</v>
      </c>
      <c r="C636" s="109">
        <f t="shared" si="360"/>
        <v>9</v>
      </c>
      <c r="D636" s="110" t="str">
        <f t="shared" si="357"/>
        <v>Schutzeinrichtung</v>
      </c>
      <c r="E636" s="120" t="str">
        <f t="shared" si="357"/>
        <v>Fahrbahnrand</v>
      </c>
      <c r="F636" s="29" t="s">
        <v>634</v>
      </c>
      <c r="G636" s="100"/>
      <c r="H636" s="63" t="s">
        <v>44</v>
      </c>
      <c r="I636" s="97" t="s">
        <v>121</v>
      </c>
      <c r="J636" s="27"/>
      <c r="K636" s="15"/>
      <c r="L636" s="15">
        <v>1</v>
      </c>
      <c r="M636" s="15"/>
      <c r="N636" s="15"/>
      <c r="O636" s="63"/>
      <c r="R636" t="str">
        <f t="shared" si="327"/>
        <v/>
      </c>
    </row>
    <row r="637" spans="1:18" s="12" customFormat="1" ht="32.25" customHeight="1" outlineLevel="2" x14ac:dyDescent="0.3">
      <c r="A637" s="108">
        <f t="shared" si="358"/>
        <v>27</v>
      </c>
      <c r="B637" s="108">
        <f t="shared" si="359"/>
        <v>5</v>
      </c>
      <c r="C637" s="109">
        <f t="shared" si="360"/>
        <v>10</v>
      </c>
      <c r="D637" s="110" t="str">
        <f t="shared" si="357"/>
        <v>Schutzeinrichtung</v>
      </c>
      <c r="E637" s="120" t="str">
        <f t="shared" si="357"/>
        <v>Fahrbahnrand</v>
      </c>
      <c r="F637" s="29" t="s">
        <v>635</v>
      </c>
      <c r="G637" s="100"/>
      <c r="H637" s="63" t="s">
        <v>44</v>
      </c>
      <c r="I637" s="97" t="s">
        <v>121</v>
      </c>
      <c r="J637" s="27"/>
      <c r="K637" s="15"/>
      <c r="L637" s="15">
        <v>1</v>
      </c>
      <c r="M637" s="15"/>
      <c r="N637" s="15"/>
      <c r="O637" s="63"/>
      <c r="R637" t="str">
        <f t="shared" si="327"/>
        <v/>
      </c>
    </row>
    <row r="638" spans="1:18" s="12" customFormat="1" ht="32.25" customHeight="1" outlineLevel="2" x14ac:dyDescent="0.3">
      <c r="A638" s="108">
        <f t="shared" si="358"/>
        <v>27</v>
      </c>
      <c r="B638" s="108">
        <f t="shared" si="359"/>
        <v>5</v>
      </c>
      <c r="C638" s="109">
        <f t="shared" si="360"/>
        <v>11</v>
      </c>
      <c r="D638" s="110" t="str">
        <f t="shared" si="357"/>
        <v>Schutzeinrichtung</v>
      </c>
      <c r="E638" s="120" t="str">
        <f t="shared" si="357"/>
        <v>Fahrbahnrand</v>
      </c>
      <c r="F638" s="29" t="s">
        <v>636</v>
      </c>
      <c r="G638" s="100"/>
      <c r="H638" s="63" t="s">
        <v>44</v>
      </c>
      <c r="I638" s="97" t="s">
        <v>121</v>
      </c>
      <c r="J638" s="27"/>
      <c r="K638" s="15"/>
      <c r="L638" s="15">
        <v>1</v>
      </c>
      <c r="M638" s="15"/>
      <c r="N638" s="15"/>
      <c r="O638" s="63"/>
      <c r="R638" t="str">
        <f t="shared" si="327"/>
        <v/>
      </c>
    </row>
    <row r="639" spans="1:18" s="12" customFormat="1" ht="32.25" customHeight="1" outlineLevel="2" x14ac:dyDescent="0.3">
      <c r="A639" s="108">
        <f t="shared" si="358"/>
        <v>27</v>
      </c>
      <c r="B639" s="108">
        <f t="shared" si="359"/>
        <v>5</v>
      </c>
      <c r="C639" s="109">
        <f t="shared" si="360"/>
        <v>12</v>
      </c>
      <c r="D639" s="110" t="str">
        <f t="shared" si="357"/>
        <v>Schutzeinrichtung</v>
      </c>
      <c r="E639" s="120" t="str">
        <f t="shared" si="357"/>
        <v>Fahrbahnrand</v>
      </c>
      <c r="F639" s="29" t="s">
        <v>637</v>
      </c>
      <c r="G639" s="100"/>
      <c r="H639" s="63" t="s">
        <v>44</v>
      </c>
      <c r="I639" s="97" t="s">
        <v>121</v>
      </c>
      <c r="J639" s="27"/>
      <c r="K639" s="15"/>
      <c r="L639" s="15">
        <v>1</v>
      </c>
      <c r="M639" s="15"/>
      <c r="N639" s="15"/>
      <c r="O639" s="63"/>
      <c r="R639" t="str">
        <f t="shared" si="327"/>
        <v/>
      </c>
    </row>
    <row r="640" spans="1:18" s="12" customFormat="1" ht="32.25" customHeight="1" outlineLevel="2" x14ac:dyDescent="0.3">
      <c r="A640" s="108">
        <f t="shared" si="358"/>
        <v>27</v>
      </c>
      <c r="B640" s="108">
        <f t="shared" si="359"/>
        <v>5</v>
      </c>
      <c r="C640" s="109">
        <f t="shared" si="360"/>
        <v>13</v>
      </c>
      <c r="D640" s="110" t="str">
        <f t="shared" si="357"/>
        <v>Schutzeinrichtung</v>
      </c>
      <c r="E640" s="120" t="str">
        <f t="shared" si="357"/>
        <v>Fahrbahnrand</v>
      </c>
      <c r="F640" s="29" t="s">
        <v>638</v>
      </c>
      <c r="G640" s="100"/>
      <c r="H640" s="63" t="s">
        <v>44</v>
      </c>
      <c r="I640" s="97" t="s">
        <v>121</v>
      </c>
      <c r="J640" s="27"/>
      <c r="K640" s="15"/>
      <c r="L640" s="15">
        <v>1</v>
      </c>
      <c r="M640" s="15"/>
      <c r="N640" s="15"/>
      <c r="O640" s="63"/>
      <c r="R640" t="str">
        <f t="shared" si="327"/>
        <v/>
      </c>
    </row>
    <row r="641" spans="1:18" s="12" customFormat="1" ht="32.25" customHeight="1" outlineLevel="2" x14ac:dyDescent="0.3">
      <c r="A641" s="108">
        <f t="shared" si="358"/>
        <v>27</v>
      </c>
      <c r="B641" s="108">
        <f t="shared" si="359"/>
        <v>5</v>
      </c>
      <c r="C641" s="109">
        <f t="shared" si="360"/>
        <v>14</v>
      </c>
      <c r="D641" s="110" t="str">
        <f t="shared" si="357"/>
        <v>Schutzeinrichtung</v>
      </c>
      <c r="E641" s="120" t="str">
        <f t="shared" si="357"/>
        <v>Fahrbahnrand</v>
      </c>
      <c r="F641" s="29" t="s">
        <v>620</v>
      </c>
      <c r="G641" s="100"/>
      <c r="H641" s="63" t="s">
        <v>44</v>
      </c>
      <c r="I641" s="97" t="s">
        <v>121</v>
      </c>
      <c r="J641" s="27"/>
      <c r="K641" s="15"/>
      <c r="L641" s="15">
        <v>1</v>
      </c>
      <c r="M641" s="15"/>
      <c r="N641" s="15"/>
      <c r="O641" s="63"/>
      <c r="R641" t="str">
        <f t="shared" si="327"/>
        <v/>
      </c>
    </row>
    <row r="642" spans="1:18" s="12" customFormat="1" ht="32.25" customHeight="1" outlineLevel="2" x14ac:dyDescent="0.3">
      <c r="A642" s="108">
        <f t="shared" si="358"/>
        <v>27</v>
      </c>
      <c r="B642" s="108">
        <f t="shared" si="359"/>
        <v>5</v>
      </c>
      <c r="C642" s="109">
        <f t="shared" si="360"/>
        <v>15</v>
      </c>
      <c r="D642" s="110" t="str">
        <f t="shared" si="357"/>
        <v>Schutzeinrichtung</v>
      </c>
      <c r="E642" s="120" t="str">
        <f t="shared" si="357"/>
        <v>Fahrbahnrand</v>
      </c>
      <c r="F642" s="29" t="s">
        <v>639</v>
      </c>
      <c r="G642" s="100"/>
      <c r="H642" s="63" t="s">
        <v>44</v>
      </c>
      <c r="I642" s="97" t="s">
        <v>121</v>
      </c>
      <c r="J642" s="27"/>
      <c r="K642" s="15"/>
      <c r="L642" s="15">
        <v>1</v>
      </c>
      <c r="M642" s="15"/>
      <c r="N642" s="15"/>
      <c r="O642" s="63"/>
      <c r="R642" t="str">
        <f t="shared" si="327"/>
        <v/>
      </c>
    </row>
    <row r="643" spans="1:18" s="12" customFormat="1" ht="32.25" customHeight="1" outlineLevel="1" x14ac:dyDescent="0.3">
      <c r="A643" s="108">
        <f t="shared" si="358"/>
        <v>27</v>
      </c>
      <c r="B643" s="108">
        <f t="shared" si="359"/>
        <v>6</v>
      </c>
      <c r="C643" s="109" t="str">
        <f t="shared" si="360"/>
        <v>00</v>
      </c>
      <c r="D643" s="110" t="str">
        <f t="shared" si="357"/>
        <v>Schutzeinrichtung</v>
      </c>
      <c r="E643" s="111" t="s">
        <v>640</v>
      </c>
      <c r="F643" s="29"/>
      <c r="G643" s="100"/>
      <c r="H643" s="63" t="s">
        <v>44</v>
      </c>
      <c r="I643" s="97" t="s">
        <v>121</v>
      </c>
      <c r="J643" s="27"/>
      <c r="K643" s="15"/>
      <c r="L643" s="15">
        <v>1</v>
      </c>
      <c r="M643" s="15">
        <v>1</v>
      </c>
      <c r="N643" s="15"/>
      <c r="O643" s="63"/>
      <c r="R643" t="str">
        <f t="shared" si="327"/>
        <v/>
      </c>
    </row>
    <row r="644" spans="1:18" s="12" customFormat="1" ht="32.25" customHeight="1" outlineLevel="2" x14ac:dyDescent="0.3">
      <c r="A644" s="108">
        <f t="shared" si="358"/>
        <v>27</v>
      </c>
      <c r="B644" s="108">
        <f t="shared" si="359"/>
        <v>6</v>
      </c>
      <c r="C644" s="109">
        <f t="shared" si="360"/>
        <v>1</v>
      </c>
      <c r="D644" s="110" t="str">
        <f t="shared" ref="D644" si="361">D643</f>
        <v>Schutzeinrichtung</v>
      </c>
      <c r="E644" s="120" t="str">
        <f>E643</f>
        <v>Absturzsicherung</v>
      </c>
      <c r="F644" s="29" t="s">
        <v>635</v>
      </c>
      <c r="G644" s="100"/>
      <c r="H644" s="63" t="s">
        <v>44</v>
      </c>
      <c r="I644" s="97" t="s">
        <v>121</v>
      </c>
      <c r="J644" s="27"/>
      <c r="K644" s="15"/>
      <c r="L644" s="15">
        <v>1</v>
      </c>
      <c r="M644" s="15">
        <v>1</v>
      </c>
      <c r="N644" s="15"/>
      <c r="O644" s="63"/>
      <c r="R644" t="str">
        <f t="shared" si="327"/>
        <v/>
      </c>
    </row>
    <row r="645" spans="1:18" s="12" customFormat="1" ht="32.25" customHeight="1" outlineLevel="2" x14ac:dyDescent="0.3">
      <c r="A645" s="108">
        <f t="shared" si="358"/>
        <v>27</v>
      </c>
      <c r="B645" s="108">
        <f t="shared" si="359"/>
        <v>6</v>
      </c>
      <c r="C645" s="109">
        <f t="shared" si="360"/>
        <v>2</v>
      </c>
      <c r="D645" s="110" t="str">
        <f t="shared" ref="D645:E645" si="362">D644</f>
        <v>Schutzeinrichtung</v>
      </c>
      <c r="E645" s="120" t="str">
        <f t="shared" si="362"/>
        <v>Absturzsicherung</v>
      </c>
      <c r="F645" s="29" t="s">
        <v>154</v>
      </c>
      <c r="G645" s="100"/>
      <c r="H645" s="63" t="s">
        <v>44</v>
      </c>
      <c r="I645" s="97" t="s">
        <v>121</v>
      </c>
      <c r="J645" s="27"/>
      <c r="K645" s="15"/>
      <c r="L645" s="15">
        <v>1</v>
      </c>
      <c r="M645" s="15">
        <v>1</v>
      </c>
      <c r="N645" s="15"/>
      <c r="O645" s="63"/>
      <c r="R645" t="str">
        <f t="shared" si="327"/>
        <v/>
      </c>
    </row>
    <row r="646" spans="1:18" s="12" customFormat="1" ht="32.25" customHeight="1" outlineLevel="2" x14ac:dyDescent="0.3">
      <c r="A646" s="108">
        <f t="shared" si="358"/>
        <v>27</v>
      </c>
      <c r="B646" s="108">
        <f t="shared" si="359"/>
        <v>6</v>
      </c>
      <c r="C646" s="109">
        <f t="shared" si="360"/>
        <v>3</v>
      </c>
      <c r="D646" s="110" t="str">
        <f t="shared" ref="D646:E646" si="363">D645</f>
        <v>Schutzeinrichtung</v>
      </c>
      <c r="E646" s="120" t="str">
        <f t="shared" si="363"/>
        <v>Absturzsicherung</v>
      </c>
      <c r="F646" s="29" t="s">
        <v>641</v>
      </c>
      <c r="G646" s="100"/>
      <c r="H646" s="63" t="s">
        <v>44</v>
      </c>
      <c r="I646" s="97" t="s">
        <v>121</v>
      </c>
      <c r="J646" s="27"/>
      <c r="K646" s="15"/>
      <c r="L646" s="15">
        <v>1</v>
      </c>
      <c r="M646" s="15">
        <v>1</v>
      </c>
      <c r="N646" s="15"/>
      <c r="O646" s="63"/>
      <c r="R646" t="str">
        <f t="shared" si="327"/>
        <v/>
      </c>
    </row>
    <row r="647" spans="1:18" s="12" customFormat="1" ht="32.25" customHeight="1" outlineLevel="1" x14ac:dyDescent="0.3">
      <c r="A647" s="108">
        <f t="shared" si="358"/>
        <v>27</v>
      </c>
      <c r="B647" s="108">
        <f t="shared" si="359"/>
        <v>7</v>
      </c>
      <c r="C647" s="109" t="str">
        <f t="shared" si="360"/>
        <v>00</v>
      </c>
      <c r="D647" s="114" t="str">
        <f t="shared" ref="D647" si="364">D646</f>
        <v>Schutzeinrichtung</v>
      </c>
      <c r="E647" s="115" t="s">
        <v>642</v>
      </c>
      <c r="F647" s="116"/>
      <c r="G647" s="117"/>
      <c r="H647" s="63" t="s">
        <v>44</v>
      </c>
      <c r="I647" s="119" t="s">
        <v>643</v>
      </c>
      <c r="J647" s="132"/>
      <c r="K647" s="13"/>
      <c r="L647" s="13">
        <v>1</v>
      </c>
      <c r="M647" s="13">
        <v>1</v>
      </c>
      <c r="N647" s="13">
        <v>1</v>
      </c>
      <c r="O647" s="118"/>
      <c r="R647" t="str">
        <f t="shared" si="327"/>
        <v/>
      </c>
    </row>
    <row r="648" spans="1:18" s="12" customFormat="1" ht="32.25" customHeight="1" outlineLevel="2" x14ac:dyDescent="0.3">
      <c r="A648" s="108">
        <f t="shared" si="358"/>
        <v>27</v>
      </c>
      <c r="B648" s="108">
        <f t="shared" si="359"/>
        <v>7</v>
      </c>
      <c r="C648" s="109">
        <f t="shared" si="360"/>
        <v>1</v>
      </c>
      <c r="D648" s="110" t="str">
        <f t="shared" ref="D648" si="365">D647</f>
        <v>Schutzeinrichtung</v>
      </c>
      <c r="E648" s="120" t="str">
        <f>E647</f>
        <v>Gelaender</v>
      </c>
      <c r="F648" s="29" t="s">
        <v>86</v>
      </c>
      <c r="G648" s="100"/>
      <c r="H648" s="63" t="s">
        <v>44</v>
      </c>
      <c r="I648" s="97"/>
      <c r="J648" s="27"/>
      <c r="K648" s="15"/>
      <c r="L648" s="15">
        <v>1</v>
      </c>
      <c r="M648" s="15">
        <v>1</v>
      </c>
      <c r="N648" s="15">
        <v>1</v>
      </c>
      <c r="O648" s="63"/>
      <c r="R648" t="str">
        <f t="shared" si="327"/>
        <v/>
      </c>
    </row>
    <row r="649" spans="1:18" s="12" customFormat="1" ht="32.25" customHeight="1" outlineLevel="2" x14ac:dyDescent="0.3">
      <c r="A649" s="108">
        <f t="shared" si="358"/>
        <v>27</v>
      </c>
      <c r="B649" s="108">
        <f t="shared" si="359"/>
        <v>7</v>
      </c>
      <c r="C649" s="109">
        <f t="shared" si="360"/>
        <v>2</v>
      </c>
      <c r="D649" s="110" t="str">
        <f t="shared" ref="D649" si="366">D648</f>
        <v>Schutzeinrichtung</v>
      </c>
      <c r="E649" s="120" t="str">
        <f t="shared" ref="E649" si="367">E648</f>
        <v>Gelaender</v>
      </c>
      <c r="F649" s="29" t="s">
        <v>87</v>
      </c>
      <c r="G649" s="100"/>
      <c r="H649" s="63" t="s">
        <v>44</v>
      </c>
      <c r="I649" s="97"/>
      <c r="J649" s="27"/>
      <c r="K649" s="15"/>
      <c r="L649" s="15">
        <v>1</v>
      </c>
      <c r="M649" s="15">
        <v>1</v>
      </c>
      <c r="N649" s="15">
        <v>1</v>
      </c>
      <c r="O649" s="63"/>
      <c r="R649" t="str">
        <f t="shared" si="327"/>
        <v/>
      </c>
    </row>
    <row r="650" spans="1:18" s="12" customFormat="1" ht="32.25" customHeight="1" outlineLevel="2" x14ac:dyDescent="0.3">
      <c r="A650" s="108">
        <f t="shared" si="358"/>
        <v>27</v>
      </c>
      <c r="B650" s="108">
        <f t="shared" si="359"/>
        <v>7</v>
      </c>
      <c r="C650" s="109">
        <f t="shared" si="360"/>
        <v>3</v>
      </c>
      <c r="D650" s="110" t="str">
        <f t="shared" ref="D650:D653" si="368">D649</f>
        <v>Schutzeinrichtung</v>
      </c>
      <c r="E650" s="120" t="str">
        <f t="shared" ref="E650" si="369">E649</f>
        <v>Gelaender</v>
      </c>
      <c r="F650" s="29" t="s">
        <v>88</v>
      </c>
      <c r="G650" s="100"/>
      <c r="H650" s="63" t="s">
        <v>44</v>
      </c>
      <c r="I650" s="97"/>
      <c r="J650" s="27"/>
      <c r="K650" s="15"/>
      <c r="L650" s="15">
        <v>1</v>
      </c>
      <c r="M650" s="15">
        <v>1</v>
      </c>
      <c r="N650" s="15">
        <v>1</v>
      </c>
      <c r="O650" s="63"/>
      <c r="R650" t="str">
        <f t="shared" ref="R650:R719" si="370">IF(AND(J650="",K650="",L650="",M650="",N650=""),"Mock","")</f>
        <v/>
      </c>
    </row>
    <row r="651" spans="1:18" s="12" customFormat="1" ht="32.25" customHeight="1" outlineLevel="2" x14ac:dyDescent="0.3">
      <c r="A651" s="108">
        <f t="shared" si="358"/>
        <v>27</v>
      </c>
      <c r="B651" s="108">
        <f t="shared" si="359"/>
        <v>7</v>
      </c>
      <c r="C651" s="109">
        <f t="shared" si="360"/>
        <v>4</v>
      </c>
      <c r="D651" s="110" t="str">
        <f t="shared" si="368"/>
        <v>Schutzeinrichtung</v>
      </c>
      <c r="E651" s="120" t="str">
        <f t="shared" ref="D651:E655" si="371">E650</f>
        <v>Gelaender</v>
      </c>
      <c r="F651" s="29" t="s">
        <v>89</v>
      </c>
      <c r="G651" s="100"/>
      <c r="H651" s="63" t="s">
        <v>44</v>
      </c>
      <c r="I651" s="97"/>
      <c r="J651" s="27"/>
      <c r="K651" s="15"/>
      <c r="L651" s="15">
        <v>1</v>
      </c>
      <c r="M651" s="15">
        <v>1</v>
      </c>
      <c r="N651" s="15">
        <v>1</v>
      </c>
      <c r="O651" s="63"/>
      <c r="R651" t="str">
        <f t="shared" si="370"/>
        <v/>
      </c>
    </row>
    <row r="652" spans="1:18" s="12" customFormat="1" ht="32.25" customHeight="1" outlineLevel="2" x14ac:dyDescent="0.3">
      <c r="A652" s="108">
        <f t="shared" si="358"/>
        <v>27</v>
      </c>
      <c r="B652" s="108">
        <f t="shared" si="359"/>
        <v>7</v>
      </c>
      <c r="C652" s="109">
        <f t="shared" si="360"/>
        <v>5</v>
      </c>
      <c r="D652" s="110" t="str">
        <f t="shared" si="368"/>
        <v>Schutzeinrichtung</v>
      </c>
      <c r="E652" s="120" t="str">
        <f t="shared" si="371"/>
        <v>Gelaender</v>
      </c>
      <c r="F652" s="29" t="s">
        <v>90</v>
      </c>
      <c r="G652" s="100"/>
      <c r="H652" s="63" t="s">
        <v>44</v>
      </c>
      <c r="I652" s="97"/>
      <c r="J652" s="27"/>
      <c r="K652" s="15"/>
      <c r="L652" s="15">
        <v>1</v>
      </c>
      <c r="M652" s="15">
        <v>1</v>
      </c>
      <c r="N652" s="15">
        <v>1</v>
      </c>
      <c r="O652" s="63"/>
      <c r="R652" t="str">
        <f t="shared" si="370"/>
        <v/>
      </c>
    </row>
    <row r="653" spans="1:18" s="12" customFormat="1" ht="32.25" customHeight="1" outlineLevel="2" x14ac:dyDescent="0.3">
      <c r="A653" s="108">
        <f t="shared" ref="A653" si="372">IF(D653=D652,A652,A652+1)</f>
        <v>27</v>
      </c>
      <c r="B653" s="108">
        <f t="shared" ref="B653" si="373">IF(AND(F653="",E653=""),"00",IF(F653&lt;&gt;"",B652,B652+1))</f>
        <v>7</v>
      </c>
      <c r="C653" s="109">
        <f t="shared" ref="C653" si="374">IF(F653&lt;&gt;"",C652+1,"00")</f>
        <v>6</v>
      </c>
      <c r="D653" s="110" t="str">
        <f t="shared" si="368"/>
        <v>Schutzeinrichtung</v>
      </c>
      <c r="E653" s="120" t="str">
        <f t="shared" si="371"/>
        <v>Gelaender</v>
      </c>
      <c r="F653" s="144" t="s">
        <v>644</v>
      </c>
      <c r="G653" s="100"/>
      <c r="H653" s="63" t="s">
        <v>44</v>
      </c>
      <c r="I653" s="97"/>
      <c r="J653" s="27"/>
      <c r="K653" s="15"/>
      <c r="L653" s="15"/>
      <c r="M653" s="15"/>
      <c r="N653" s="15"/>
      <c r="O653" s="63"/>
      <c r="R653"/>
    </row>
    <row r="654" spans="1:18" s="12" customFormat="1" ht="32.25" customHeight="1" outlineLevel="2" x14ac:dyDescent="0.3">
      <c r="A654" s="108">
        <f>IF(D654=D652,A652,A652+1)</f>
        <v>27</v>
      </c>
      <c r="B654" s="108">
        <f>IF(AND(F654="",E654=""),"00",IF(F654&lt;&gt;"",B652,B652+1))</f>
        <v>7</v>
      </c>
      <c r="C654" s="109">
        <f>IF(F654&lt;&gt;"",C652+1,"00")</f>
        <v>6</v>
      </c>
      <c r="D654" s="110" t="str">
        <f>D652</f>
        <v>Schutzeinrichtung</v>
      </c>
      <c r="E654" s="120" t="str">
        <f>E652</f>
        <v>Gelaender</v>
      </c>
      <c r="F654" s="29" t="s">
        <v>91</v>
      </c>
      <c r="G654" s="100"/>
      <c r="H654" s="63" t="s">
        <v>44</v>
      </c>
      <c r="I654" s="97"/>
      <c r="J654" s="27"/>
      <c r="K654" s="15"/>
      <c r="L654" s="15">
        <v>1</v>
      </c>
      <c r="M654" s="15">
        <v>1</v>
      </c>
      <c r="N654" s="15">
        <v>1</v>
      </c>
      <c r="O654" s="63"/>
      <c r="R654" t="str">
        <f t="shared" si="370"/>
        <v/>
      </c>
    </row>
    <row r="655" spans="1:18" s="12" customFormat="1" ht="32.25" customHeight="1" outlineLevel="1" x14ac:dyDescent="0.3">
      <c r="A655" s="108">
        <f t="shared" si="358"/>
        <v>27</v>
      </c>
      <c r="B655" s="108">
        <f t="shared" si="359"/>
        <v>8</v>
      </c>
      <c r="C655" s="109" t="str">
        <f t="shared" si="360"/>
        <v>00</v>
      </c>
      <c r="D655" s="114" t="str">
        <f t="shared" si="371"/>
        <v>Schutzeinrichtung</v>
      </c>
      <c r="E655" s="115" t="s">
        <v>645</v>
      </c>
      <c r="F655" s="116"/>
      <c r="G655" s="117"/>
      <c r="H655" s="63" t="s">
        <v>44</v>
      </c>
      <c r="I655" s="119"/>
      <c r="J655" s="132"/>
      <c r="K655" s="13"/>
      <c r="L655" s="13">
        <v>1</v>
      </c>
      <c r="M655" s="13">
        <v>1</v>
      </c>
      <c r="N655" s="13"/>
      <c r="O655" s="118"/>
      <c r="R655" t="str">
        <f t="shared" si="370"/>
        <v/>
      </c>
    </row>
    <row r="656" spans="1:18" s="12" customFormat="1" ht="32.25" customHeight="1" outlineLevel="2" x14ac:dyDescent="0.3">
      <c r="A656" s="108">
        <f t="shared" si="358"/>
        <v>27</v>
      </c>
      <c r="B656" s="108">
        <f t="shared" si="359"/>
        <v>8</v>
      </c>
      <c r="C656" s="109">
        <f t="shared" si="360"/>
        <v>1</v>
      </c>
      <c r="D656" s="110" t="str">
        <f t="shared" ref="D656:E656" si="375">D655</f>
        <v>Schutzeinrichtung</v>
      </c>
      <c r="E656" s="120" t="str">
        <f t="shared" si="375"/>
        <v>Schutzwand</v>
      </c>
      <c r="F656" s="29" t="s">
        <v>646</v>
      </c>
      <c r="G656" s="100"/>
      <c r="H656" s="63" t="s">
        <v>44</v>
      </c>
      <c r="I656" s="97"/>
      <c r="J656" s="27"/>
      <c r="K656" s="15"/>
      <c r="L656" s="15">
        <v>1</v>
      </c>
      <c r="M656" s="15">
        <v>1</v>
      </c>
      <c r="N656" s="15"/>
      <c r="O656" s="63"/>
      <c r="R656" t="str">
        <f t="shared" si="370"/>
        <v/>
      </c>
    </row>
    <row r="657" spans="1:18" s="12" customFormat="1" ht="32.25" customHeight="1" outlineLevel="2" x14ac:dyDescent="0.3">
      <c r="A657" s="108">
        <f t="shared" si="358"/>
        <v>27</v>
      </c>
      <c r="B657" s="108">
        <f t="shared" si="359"/>
        <v>8</v>
      </c>
      <c r="C657" s="109">
        <f t="shared" si="360"/>
        <v>2</v>
      </c>
      <c r="D657" s="110" t="str">
        <f t="shared" ref="D657:E657" si="376">D656</f>
        <v>Schutzeinrichtung</v>
      </c>
      <c r="E657" s="120" t="str">
        <f t="shared" si="376"/>
        <v>Schutzwand</v>
      </c>
      <c r="F657" s="29" t="s">
        <v>647</v>
      </c>
      <c r="G657" s="100"/>
      <c r="H657" s="63" t="s">
        <v>44</v>
      </c>
      <c r="I657" s="97"/>
      <c r="J657" s="27"/>
      <c r="K657" s="15"/>
      <c r="L657" s="15">
        <v>1</v>
      </c>
      <c r="M657" s="15">
        <v>1</v>
      </c>
      <c r="N657" s="15"/>
      <c r="O657" s="63"/>
      <c r="R657" t="str">
        <f t="shared" si="370"/>
        <v/>
      </c>
    </row>
    <row r="658" spans="1:18" s="12" customFormat="1" ht="32.25" customHeight="1" outlineLevel="2" x14ac:dyDescent="0.3">
      <c r="A658" s="108">
        <f t="shared" si="358"/>
        <v>27</v>
      </c>
      <c r="B658" s="108">
        <f t="shared" si="359"/>
        <v>8</v>
      </c>
      <c r="C658" s="109">
        <f t="shared" si="360"/>
        <v>3</v>
      </c>
      <c r="D658" s="110" t="str">
        <f t="shared" ref="D658:E658" si="377">D657</f>
        <v>Schutzeinrichtung</v>
      </c>
      <c r="E658" s="120" t="str">
        <f t="shared" si="377"/>
        <v>Schutzwand</v>
      </c>
      <c r="F658" s="29" t="s">
        <v>648</v>
      </c>
      <c r="G658" s="100"/>
      <c r="H658" s="63" t="s">
        <v>44</v>
      </c>
      <c r="I658" s="97"/>
      <c r="J658" s="27"/>
      <c r="K658" s="15"/>
      <c r="L658" s="15">
        <v>1</v>
      </c>
      <c r="M658" s="15">
        <v>1</v>
      </c>
      <c r="N658" s="15"/>
      <c r="O658" s="63"/>
      <c r="R658" t="str">
        <f t="shared" si="370"/>
        <v/>
      </c>
    </row>
    <row r="659" spans="1:18" s="12" customFormat="1" ht="32.25" customHeight="1" outlineLevel="2" x14ac:dyDescent="0.3">
      <c r="A659" s="108">
        <f t="shared" si="358"/>
        <v>27</v>
      </c>
      <c r="B659" s="108">
        <f t="shared" si="359"/>
        <v>8</v>
      </c>
      <c r="C659" s="109">
        <f t="shared" si="360"/>
        <v>4</v>
      </c>
      <c r="D659" s="110" t="str">
        <f t="shared" ref="D659:E659" si="378">D658</f>
        <v>Schutzeinrichtung</v>
      </c>
      <c r="E659" s="120" t="str">
        <f t="shared" si="378"/>
        <v>Schutzwand</v>
      </c>
      <c r="F659" s="29" t="s">
        <v>649</v>
      </c>
      <c r="G659" s="100"/>
      <c r="H659" s="63" t="s">
        <v>44</v>
      </c>
      <c r="I659" s="97"/>
      <c r="J659" s="27"/>
      <c r="K659" s="15"/>
      <c r="L659" s="15">
        <v>1</v>
      </c>
      <c r="M659" s="15">
        <v>1</v>
      </c>
      <c r="N659" s="15"/>
      <c r="O659" s="63"/>
      <c r="R659" t="str">
        <f t="shared" si="370"/>
        <v/>
      </c>
    </row>
    <row r="660" spans="1:18" s="12" customFormat="1" ht="32.25" customHeight="1" outlineLevel="2" x14ac:dyDescent="0.3">
      <c r="A660" s="108">
        <f t="shared" si="358"/>
        <v>27</v>
      </c>
      <c r="B660" s="108">
        <f t="shared" si="359"/>
        <v>8</v>
      </c>
      <c r="C660" s="109">
        <f t="shared" si="360"/>
        <v>5</v>
      </c>
      <c r="D660" s="110" t="str">
        <f t="shared" ref="D660:E661" si="379">D659</f>
        <v>Schutzeinrichtung</v>
      </c>
      <c r="E660" s="120" t="str">
        <f t="shared" si="379"/>
        <v>Schutzwand</v>
      </c>
      <c r="F660" s="29" t="s">
        <v>650</v>
      </c>
      <c r="G660" s="100"/>
      <c r="H660" s="63" t="s">
        <v>44</v>
      </c>
      <c r="I660" s="97"/>
      <c r="J660" s="27"/>
      <c r="K660" s="15"/>
      <c r="L660" s="15">
        <v>1</v>
      </c>
      <c r="M660" s="15">
        <v>1</v>
      </c>
      <c r="N660" s="15"/>
      <c r="O660" s="63"/>
      <c r="R660" t="str">
        <f t="shared" si="370"/>
        <v/>
      </c>
    </row>
    <row r="661" spans="1:18" s="12" customFormat="1" ht="32.25" customHeight="1" outlineLevel="1" x14ac:dyDescent="0.3">
      <c r="A661" s="108">
        <f t="shared" ref="A661" si="380">IF(D661=D660,A660,A660+1)</f>
        <v>27</v>
      </c>
      <c r="B661" s="108">
        <f t="shared" ref="B661" si="381">IF(AND(F661="",E661=""),"00",IF(F661&lt;&gt;"",B660,B660+1))</f>
        <v>9</v>
      </c>
      <c r="C661" s="109" t="str">
        <f t="shared" ref="C661" si="382">IF(F661&lt;&gt;"",C660+1,"00")</f>
        <v>00</v>
      </c>
      <c r="D661" s="110" t="str">
        <f t="shared" si="379"/>
        <v>Schutzeinrichtung</v>
      </c>
      <c r="E661" s="111" t="s">
        <v>651</v>
      </c>
      <c r="F661" s="29"/>
      <c r="G661" s="100"/>
      <c r="H661" s="63" t="s">
        <v>64</v>
      </c>
      <c r="I661" s="97"/>
      <c r="J661" s="27">
        <v>1</v>
      </c>
      <c r="K661" s="15"/>
      <c r="L661" s="15">
        <v>1</v>
      </c>
      <c r="M661" s="15">
        <v>1</v>
      </c>
      <c r="N661" s="15"/>
      <c r="O661" s="63"/>
      <c r="R661" t="str">
        <f t="shared" si="370"/>
        <v/>
      </c>
    </row>
    <row r="662" spans="1:18" s="12" customFormat="1" ht="32.25" customHeight="1" outlineLevel="1" x14ac:dyDescent="0.3">
      <c r="A662" s="108">
        <f t="shared" si="358"/>
        <v>27</v>
      </c>
      <c r="B662" s="108">
        <f t="shared" si="359"/>
        <v>10</v>
      </c>
      <c r="C662" s="109" t="str">
        <f t="shared" si="360"/>
        <v>00</v>
      </c>
      <c r="D662" s="110" t="str">
        <f t="shared" si="357"/>
        <v>Schutzeinrichtung</v>
      </c>
      <c r="E662" s="111" t="s">
        <v>150</v>
      </c>
      <c r="F662" s="29"/>
      <c r="G662" s="100"/>
      <c r="H662" s="63" t="s">
        <v>44</v>
      </c>
      <c r="I662" s="97" t="s">
        <v>121</v>
      </c>
      <c r="J662" s="27">
        <v>1</v>
      </c>
      <c r="K662" s="15"/>
      <c r="L662" s="15">
        <v>1</v>
      </c>
      <c r="M662" s="15">
        <v>1</v>
      </c>
      <c r="N662" s="15"/>
      <c r="O662" s="63"/>
      <c r="R662" t="str">
        <f t="shared" si="370"/>
        <v/>
      </c>
    </row>
    <row r="663" spans="1:18" s="12" customFormat="1" ht="32.25" customHeight="1" outlineLevel="1" x14ac:dyDescent="0.3">
      <c r="A663" s="108">
        <f t="shared" si="358"/>
        <v>27</v>
      </c>
      <c r="B663" s="108">
        <f t="shared" si="359"/>
        <v>11</v>
      </c>
      <c r="C663" s="109" t="str">
        <f t="shared" si="360"/>
        <v>00</v>
      </c>
      <c r="D663" s="110" t="str">
        <f t="shared" si="357"/>
        <v>Schutzeinrichtung</v>
      </c>
      <c r="E663" s="111" t="s">
        <v>652</v>
      </c>
      <c r="F663" s="29"/>
      <c r="G663" s="100"/>
      <c r="H663" s="63" t="s">
        <v>64</v>
      </c>
      <c r="I663" s="97" t="s">
        <v>121</v>
      </c>
      <c r="J663" s="27"/>
      <c r="K663" s="15"/>
      <c r="L663" s="15"/>
      <c r="M663" s="15">
        <v>1</v>
      </c>
      <c r="N663" s="15"/>
      <c r="O663" s="63"/>
      <c r="R663" t="str">
        <f t="shared" si="370"/>
        <v/>
      </c>
    </row>
    <row r="664" spans="1:18" s="12" customFormat="1" ht="32.25" customHeight="1" outlineLevel="1" x14ac:dyDescent="0.3">
      <c r="A664" s="108">
        <f t="shared" ref="A664:A668" si="383">IF(D664=D663,A663,A663+1)</f>
        <v>27</v>
      </c>
      <c r="B664" s="108">
        <f t="shared" ref="B664:B668" si="384">IF(AND(F664="",E664=""),"00",IF(F664&lt;&gt;"",B663,B663+1))</f>
        <v>12</v>
      </c>
      <c r="C664" s="109" t="str">
        <f t="shared" ref="C664:C668" si="385">IF(F664&lt;&gt;"",C663+1,"00")</f>
        <v>00</v>
      </c>
      <c r="D664" s="110" t="str">
        <f t="shared" ref="D664" si="386">D663</f>
        <v>Schutzeinrichtung</v>
      </c>
      <c r="E664" s="111" t="s">
        <v>653</v>
      </c>
      <c r="F664" s="29"/>
      <c r="G664" s="100"/>
      <c r="H664" s="63"/>
      <c r="I664" s="97"/>
      <c r="J664" s="27"/>
      <c r="K664" s="15"/>
      <c r="L664" s="15"/>
      <c r="M664" s="15"/>
      <c r="N664" s="15"/>
      <c r="O664" s="63"/>
      <c r="R664"/>
    </row>
    <row r="665" spans="1:18" s="12" customFormat="1" ht="32.25" customHeight="1" outlineLevel="1" x14ac:dyDescent="0.3">
      <c r="A665" s="108">
        <f t="shared" si="383"/>
        <v>27</v>
      </c>
      <c r="B665" s="108">
        <f t="shared" si="384"/>
        <v>12</v>
      </c>
      <c r="C665" s="109">
        <f t="shared" si="385"/>
        <v>1</v>
      </c>
      <c r="D665" s="110" t="str">
        <f t="shared" ref="D665:D666" si="387">D664</f>
        <v>Schutzeinrichtung</v>
      </c>
      <c r="E665" s="111" t="str">
        <f>E664</f>
        <v>Fahrzeugrueckhaltesystem</v>
      </c>
      <c r="F665" s="29" t="s">
        <v>87</v>
      </c>
      <c r="G665" s="100"/>
      <c r="H665" s="63" t="s">
        <v>64</v>
      </c>
      <c r="I665" s="97" t="s">
        <v>151</v>
      </c>
      <c r="J665" s="27"/>
      <c r="K665" s="15"/>
      <c r="L665" s="15"/>
      <c r="M665" s="15"/>
      <c r="N665" s="15"/>
      <c r="O665" s="63"/>
      <c r="R665"/>
    </row>
    <row r="666" spans="1:18" s="12" customFormat="1" ht="32.25" customHeight="1" outlineLevel="1" x14ac:dyDescent="0.3">
      <c r="A666" s="108">
        <f t="shared" si="383"/>
        <v>27</v>
      </c>
      <c r="B666" s="108">
        <f t="shared" ref="B666" si="388">IF(AND(F666="",E666=""),"00",IF(F666&lt;&gt;"",B665,B665+1))</f>
        <v>12</v>
      </c>
      <c r="C666" s="109">
        <f t="shared" ref="C666" si="389">IF(F666&lt;&gt;"",C665+1,"00")</f>
        <v>2</v>
      </c>
      <c r="D666" s="110" t="str">
        <f t="shared" si="387"/>
        <v>Schutzeinrichtung</v>
      </c>
      <c r="E666" s="111" t="str">
        <f>E665</f>
        <v>Fahrzeugrueckhaltesystem</v>
      </c>
      <c r="F666" s="29" t="s">
        <v>626</v>
      </c>
      <c r="G666" s="100"/>
      <c r="H666" s="63" t="s">
        <v>64</v>
      </c>
      <c r="I666" s="97"/>
      <c r="J666" s="27"/>
      <c r="K666" s="15"/>
      <c r="L666" s="15"/>
      <c r="M666" s="15"/>
      <c r="N666" s="15"/>
      <c r="O666" s="63"/>
      <c r="R666"/>
    </row>
    <row r="667" spans="1:18" s="12" customFormat="1" ht="32.25" customHeight="1" outlineLevel="1" x14ac:dyDescent="0.3">
      <c r="A667" s="108">
        <f>IF(D667=D665,A665,A665+1)</f>
        <v>27</v>
      </c>
      <c r="B667" s="108">
        <f>IF(AND(F667="",E667=""),"00",IF(F667&lt;&gt;"",B665,B665+1))</f>
        <v>12</v>
      </c>
      <c r="C667" s="109">
        <f>IF(F667&lt;&gt;"",C665+1,"00")</f>
        <v>2</v>
      </c>
      <c r="D667" s="110" t="str">
        <f t="shared" ref="D667:E667" si="390">D665</f>
        <v>Schutzeinrichtung</v>
      </c>
      <c r="E667" s="111" t="str">
        <f t="shared" si="390"/>
        <v>Fahrzeugrueckhaltesystem</v>
      </c>
      <c r="F667" s="29" t="s">
        <v>654</v>
      </c>
      <c r="G667" s="100"/>
      <c r="H667" s="63" t="s">
        <v>64</v>
      </c>
      <c r="I667" s="97"/>
      <c r="J667" s="27"/>
      <c r="K667" s="15"/>
      <c r="L667" s="15"/>
      <c r="M667" s="15"/>
      <c r="N667" s="15"/>
      <c r="O667" s="63"/>
      <c r="R667"/>
    </row>
    <row r="668" spans="1:18" s="12" customFormat="1" ht="32.25" customHeight="1" outlineLevel="1" x14ac:dyDescent="0.3">
      <c r="A668" s="108">
        <f t="shared" si="383"/>
        <v>27</v>
      </c>
      <c r="B668" s="108">
        <f t="shared" si="384"/>
        <v>13</v>
      </c>
      <c r="C668" s="109" t="str">
        <f t="shared" si="385"/>
        <v>00</v>
      </c>
      <c r="D668" s="110" t="str">
        <f t="shared" ref="D668:E668" si="391">D667</f>
        <v>Schutzeinrichtung</v>
      </c>
      <c r="E668" s="111" t="str">
        <f t="shared" si="391"/>
        <v>Fahrzeugrueckhaltesystem</v>
      </c>
      <c r="F668" s="29"/>
      <c r="G668" s="100"/>
      <c r="H668" s="63"/>
      <c r="I668" s="97"/>
      <c r="J668" s="27"/>
      <c r="K668" s="15"/>
      <c r="L668" s="15"/>
      <c r="M668" s="15"/>
      <c r="N668" s="15"/>
      <c r="O668" s="63"/>
      <c r="R668"/>
    </row>
    <row r="669" spans="1:18" ht="32.25" customHeight="1" x14ac:dyDescent="0.3">
      <c r="A669" s="108">
        <f t="shared" ref="A669" si="392">IF(D669=D663,A663,A663+1)</f>
        <v>28</v>
      </c>
      <c r="B669" s="108" t="str">
        <f t="shared" ref="B669" si="393">IF(AND(F669="",E669=""),"00",IF(F669&lt;&gt;"",B663,B663+1))</f>
        <v>00</v>
      </c>
      <c r="C669" s="109" t="str">
        <f t="shared" ref="C669" si="394">IF(F669&lt;&gt;"",C663+1,"00")</f>
        <v>00</v>
      </c>
      <c r="D669" s="110" t="s">
        <v>655</v>
      </c>
      <c r="E669" s="14"/>
      <c r="F669" s="29"/>
      <c r="G669" s="100"/>
      <c r="H669" s="63" t="s">
        <v>30</v>
      </c>
      <c r="I669" s="97"/>
      <c r="J669" s="27"/>
      <c r="K669" s="15"/>
      <c r="L669" s="15"/>
      <c r="M669" s="15">
        <v>1</v>
      </c>
      <c r="N669" s="15"/>
      <c r="O669" s="63"/>
      <c r="R669" t="str">
        <f t="shared" si="370"/>
        <v/>
      </c>
    </row>
    <row r="670" spans="1:18" s="12" customFormat="1" ht="32.25" customHeight="1" outlineLevel="1" x14ac:dyDescent="0.3">
      <c r="A670" s="108">
        <f t="shared" si="358"/>
        <v>28</v>
      </c>
      <c r="B670" s="108">
        <f t="shared" si="359"/>
        <v>1</v>
      </c>
      <c r="C670" s="109" t="str">
        <f t="shared" si="360"/>
        <v>00</v>
      </c>
      <c r="D670" s="110" t="str">
        <f>D669</f>
        <v>Stuetzbauwerk</v>
      </c>
      <c r="E670" s="111" t="s">
        <v>656</v>
      </c>
      <c r="F670" s="29"/>
      <c r="G670" s="100"/>
      <c r="H670" s="63" t="s">
        <v>64</v>
      </c>
      <c r="I670" s="97" t="s">
        <v>657</v>
      </c>
      <c r="J670" s="27"/>
      <c r="K670" s="15"/>
      <c r="L670" s="15"/>
      <c r="M670" s="15">
        <v>1</v>
      </c>
      <c r="N670" s="15"/>
      <c r="O670" s="63"/>
      <c r="R670" t="str">
        <f t="shared" si="370"/>
        <v/>
      </c>
    </row>
    <row r="671" spans="1:18" ht="32.25" customHeight="1" x14ac:dyDescent="0.3">
      <c r="A671" s="108">
        <f t="shared" si="358"/>
        <v>29</v>
      </c>
      <c r="B671" s="108" t="str">
        <f t="shared" si="359"/>
        <v>00</v>
      </c>
      <c r="C671" s="109" t="str">
        <f t="shared" si="360"/>
        <v>00</v>
      </c>
      <c r="D671" s="110" t="s">
        <v>658</v>
      </c>
      <c r="E671" s="14"/>
      <c r="F671" s="29"/>
      <c r="G671" s="100"/>
      <c r="H671" s="63" t="s">
        <v>30</v>
      </c>
      <c r="I671" s="97"/>
      <c r="J671" s="27"/>
      <c r="K671" s="15"/>
      <c r="L671" s="15">
        <v>1</v>
      </c>
      <c r="M671" s="15"/>
      <c r="N671" s="15"/>
      <c r="O671" s="63"/>
      <c r="R671" t="str">
        <f t="shared" si="370"/>
        <v/>
      </c>
    </row>
    <row r="672" spans="1:18" s="12" customFormat="1" ht="32.25" customHeight="1" outlineLevel="1" x14ac:dyDescent="0.3">
      <c r="A672" s="108">
        <f t="shared" si="358"/>
        <v>29</v>
      </c>
      <c r="B672" s="108">
        <f t="shared" si="359"/>
        <v>1</v>
      </c>
      <c r="C672" s="109" t="str">
        <f t="shared" si="360"/>
        <v>00</v>
      </c>
      <c r="D672" s="110" t="str">
        <f t="shared" ref="D672:D691" si="395">D671</f>
        <v>Telematik</v>
      </c>
      <c r="E672" s="111" t="s">
        <v>659</v>
      </c>
      <c r="F672" s="29"/>
      <c r="G672" s="100"/>
      <c r="H672" s="63" t="s">
        <v>44</v>
      </c>
      <c r="I672" s="97"/>
      <c r="J672" s="27"/>
      <c r="K672" s="15"/>
      <c r="L672" s="15">
        <v>1</v>
      </c>
      <c r="M672" s="15"/>
      <c r="N672" s="15"/>
      <c r="O672" s="63"/>
      <c r="R672" t="str">
        <f t="shared" si="370"/>
        <v/>
      </c>
    </row>
    <row r="673" spans="1:18" s="12" customFormat="1" ht="32.25" customHeight="1" outlineLevel="1" x14ac:dyDescent="0.3">
      <c r="A673" s="108">
        <f t="shared" ref="A673" si="396">IF(D673=D672,A672,A672+1)</f>
        <v>29</v>
      </c>
      <c r="B673" s="108">
        <f t="shared" ref="B673" si="397">IF(AND(F673="",E673=""),"00",IF(F673&lt;&gt;"",B672,B672+1))</f>
        <v>2</v>
      </c>
      <c r="C673" s="109" t="str">
        <f t="shared" ref="C673" si="398">IF(F673&lt;&gt;"",C672+1,"00")</f>
        <v>00</v>
      </c>
      <c r="D673" s="110" t="str">
        <f t="shared" si="395"/>
        <v>Telematik</v>
      </c>
      <c r="E673" s="111" t="s">
        <v>660</v>
      </c>
      <c r="F673" s="29"/>
      <c r="G673" s="100"/>
      <c r="H673" s="63" t="s">
        <v>44</v>
      </c>
      <c r="I673" s="97"/>
      <c r="J673" s="27"/>
      <c r="K673" s="15"/>
      <c r="L673" s="15">
        <v>1</v>
      </c>
      <c r="M673" s="15"/>
      <c r="N673" s="15"/>
      <c r="O673" s="63"/>
      <c r="R673" t="str">
        <f t="shared" si="370"/>
        <v/>
      </c>
    </row>
    <row r="674" spans="1:18" s="12" customFormat="1" ht="32.25" customHeight="1" outlineLevel="1" x14ac:dyDescent="0.3">
      <c r="A674" s="108">
        <f t="shared" ref="A674:A689" si="399">IF(D674=D673,A673,A673+1)</f>
        <v>29</v>
      </c>
      <c r="B674" s="108">
        <f t="shared" ref="B674:B689" si="400">IF(AND(F674="",E674=""),"00",IF(F674&lt;&gt;"",B673,B673+1))</f>
        <v>3</v>
      </c>
      <c r="C674" s="109" t="str">
        <f t="shared" ref="C674:C689" si="401">IF(F674&lt;&gt;"",C673+1,"00")</f>
        <v>00</v>
      </c>
      <c r="D674" s="110" t="str">
        <f t="shared" si="395"/>
        <v>Telematik</v>
      </c>
      <c r="E674" s="111" t="s">
        <v>661</v>
      </c>
      <c r="F674" s="29"/>
      <c r="G674" s="100"/>
      <c r="H674" s="63" t="s">
        <v>44</v>
      </c>
      <c r="I674" s="97"/>
      <c r="J674" s="27"/>
      <c r="K674" s="15"/>
      <c r="L674" s="15">
        <v>1</v>
      </c>
      <c r="M674" s="15"/>
      <c r="N674" s="15"/>
      <c r="O674" s="63"/>
      <c r="R674" t="str">
        <f t="shared" si="370"/>
        <v/>
      </c>
    </row>
    <row r="675" spans="1:18" s="12" customFormat="1" ht="32.25" customHeight="1" outlineLevel="1" x14ac:dyDescent="0.3">
      <c r="A675" s="108">
        <f t="shared" si="399"/>
        <v>29</v>
      </c>
      <c r="B675" s="108">
        <f t="shared" si="400"/>
        <v>4</v>
      </c>
      <c r="C675" s="109" t="str">
        <f t="shared" si="401"/>
        <v>00</v>
      </c>
      <c r="D675" s="110" t="str">
        <f t="shared" si="395"/>
        <v>Telematik</v>
      </c>
      <c r="E675" s="111" t="s">
        <v>662</v>
      </c>
      <c r="F675" s="29"/>
      <c r="G675" s="100"/>
      <c r="H675" s="63" t="s">
        <v>44</v>
      </c>
      <c r="I675" s="97"/>
      <c r="J675" s="27"/>
      <c r="K675" s="15"/>
      <c r="L675" s="15">
        <v>1</v>
      </c>
      <c r="M675" s="15"/>
      <c r="N675" s="15"/>
      <c r="O675" s="63"/>
      <c r="R675" t="str">
        <f t="shared" si="370"/>
        <v/>
      </c>
    </row>
    <row r="676" spans="1:18" s="12" customFormat="1" ht="32.25" customHeight="1" outlineLevel="1" x14ac:dyDescent="0.3">
      <c r="A676" s="108">
        <f t="shared" si="399"/>
        <v>29</v>
      </c>
      <c r="B676" s="108">
        <f t="shared" si="400"/>
        <v>5</v>
      </c>
      <c r="C676" s="109" t="str">
        <f t="shared" si="401"/>
        <v>00</v>
      </c>
      <c r="D676" s="110" t="str">
        <f t="shared" si="395"/>
        <v>Telematik</v>
      </c>
      <c r="E676" s="111" t="s">
        <v>663</v>
      </c>
      <c r="F676" s="29"/>
      <c r="G676" s="100"/>
      <c r="H676" s="63" t="s">
        <v>44</v>
      </c>
      <c r="I676" s="97"/>
      <c r="J676" s="27"/>
      <c r="K676" s="15"/>
      <c r="L676" s="15">
        <v>1</v>
      </c>
      <c r="M676" s="15"/>
      <c r="N676" s="15"/>
      <c r="O676" s="63"/>
      <c r="R676" t="str">
        <f t="shared" si="370"/>
        <v/>
      </c>
    </row>
    <row r="677" spans="1:18" s="12" customFormat="1" ht="32.25" customHeight="1" outlineLevel="1" x14ac:dyDescent="0.3">
      <c r="A677" s="108">
        <f t="shared" si="399"/>
        <v>29</v>
      </c>
      <c r="B677" s="108">
        <f t="shared" si="400"/>
        <v>6</v>
      </c>
      <c r="C677" s="109" t="str">
        <f t="shared" si="401"/>
        <v>00</v>
      </c>
      <c r="D677" s="110" t="str">
        <f t="shared" si="395"/>
        <v>Telematik</v>
      </c>
      <c r="E677" s="111" t="s">
        <v>664</v>
      </c>
      <c r="F677" s="29"/>
      <c r="G677" s="100"/>
      <c r="H677" s="63" t="s">
        <v>44</v>
      </c>
      <c r="I677" s="97"/>
      <c r="J677" s="27"/>
      <c r="K677" s="15"/>
      <c r="L677" s="15">
        <v>1</v>
      </c>
      <c r="M677" s="15"/>
      <c r="N677" s="15"/>
      <c r="O677" s="63"/>
      <c r="R677" t="str">
        <f t="shared" si="370"/>
        <v/>
      </c>
    </row>
    <row r="678" spans="1:18" s="12" customFormat="1" ht="32.25" customHeight="1" outlineLevel="1" x14ac:dyDescent="0.3">
      <c r="A678" s="108">
        <f t="shared" si="399"/>
        <v>29</v>
      </c>
      <c r="B678" s="108">
        <f t="shared" si="400"/>
        <v>7</v>
      </c>
      <c r="C678" s="109" t="str">
        <f t="shared" si="401"/>
        <v>00</v>
      </c>
      <c r="D678" s="110" t="str">
        <f t="shared" si="395"/>
        <v>Telematik</v>
      </c>
      <c r="E678" s="111" t="s">
        <v>665</v>
      </c>
      <c r="F678" s="29"/>
      <c r="G678" s="100"/>
      <c r="H678" s="63" t="s">
        <v>44</v>
      </c>
      <c r="I678" s="97"/>
      <c r="J678" s="27"/>
      <c r="K678" s="15"/>
      <c r="L678" s="15">
        <v>1</v>
      </c>
      <c r="M678" s="15"/>
      <c r="N678" s="15"/>
      <c r="O678" s="63"/>
      <c r="R678" t="str">
        <f t="shared" si="370"/>
        <v/>
      </c>
    </row>
    <row r="679" spans="1:18" s="12" customFormat="1" ht="32.25" customHeight="1" outlineLevel="1" x14ac:dyDescent="0.3">
      <c r="A679" s="108">
        <f t="shared" si="399"/>
        <v>29</v>
      </c>
      <c r="B679" s="108">
        <f t="shared" si="400"/>
        <v>8</v>
      </c>
      <c r="C679" s="109" t="str">
        <f t="shared" si="401"/>
        <v>00</v>
      </c>
      <c r="D679" s="110" t="str">
        <f t="shared" si="395"/>
        <v>Telematik</v>
      </c>
      <c r="E679" s="111" t="s">
        <v>666</v>
      </c>
      <c r="F679" s="29"/>
      <c r="G679" s="100"/>
      <c r="H679" s="63" t="s">
        <v>44</v>
      </c>
      <c r="I679" s="97"/>
      <c r="J679" s="27"/>
      <c r="K679" s="15"/>
      <c r="L679" s="15">
        <v>1</v>
      </c>
      <c r="M679" s="15"/>
      <c r="N679" s="15"/>
      <c r="O679" s="63"/>
      <c r="R679" t="str">
        <f t="shared" si="370"/>
        <v/>
      </c>
    </row>
    <row r="680" spans="1:18" s="12" customFormat="1" ht="32.25" customHeight="1" outlineLevel="1" x14ac:dyDescent="0.3">
      <c r="A680" s="108">
        <f t="shared" si="399"/>
        <v>29</v>
      </c>
      <c r="B680" s="108">
        <f t="shared" si="400"/>
        <v>9</v>
      </c>
      <c r="C680" s="109" t="str">
        <f t="shared" si="401"/>
        <v>00</v>
      </c>
      <c r="D680" s="110" t="str">
        <f t="shared" si="395"/>
        <v>Telematik</v>
      </c>
      <c r="E680" s="111" t="s">
        <v>667</v>
      </c>
      <c r="F680" s="29"/>
      <c r="G680" s="100"/>
      <c r="H680" s="63" t="s">
        <v>44</v>
      </c>
      <c r="I680" s="97"/>
      <c r="J680" s="27"/>
      <c r="K680" s="15"/>
      <c r="L680" s="15">
        <v>1</v>
      </c>
      <c r="M680" s="15"/>
      <c r="N680" s="15"/>
      <c r="O680" s="63"/>
      <c r="R680" t="str">
        <f t="shared" si="370"/>
        <v/>
      </c>
    </row>
    <row r="681" spans="1:18" s="12" customFormat="1" ht="32.25" customHeight="1" outlineLevel="1" x14ac:dyDescent="0.3">
      <c r="A681" s="108">
        <f t="shared" si="399"/>
        <v>29</v>
      </c>
      <c r="B681" s="108">
        <f t="shared" si="400"/>
        <v>10</v>
      </c>
      <c r="C681" s="109" t="str">
        <f t="shared" si="401"/>
        <v>00</v>
      </c>
      <c r="D681" s="110" t="str">
        <f t="shared" si="395"/>
        <v>Telematik</v>
      </c>
      <c r="E681" s="124" t="s">
        <v>668</v>
      </c>
      <c r="F681" s="29"/>
      <c r="G681" s="100"/>
      <c r="H681" s="63" t="s">
        <v>44</v>
      </c>
      <c r="I681" s="97"/>
      <c r="J681" s="27"/>
      <c r="K681" s="15"/>
      <c r="L681" s="15">
        <v>1</v>
      </c>
      <c r="M681" s="15">
        <v>1</v>
      </c>
      <c r="N681" s="15"/>
      <c r="O681" s="63"/>
      <c r="R681" t="str">
        <f t="shared" si="370"/>
        <v/>
      </c>
    </row>
    <row r="682" spans="1:18" s="12" customFormat="1" ht="32.25" customHeight="1" outlineLevel="1" x14ac:dyDescent="0.3">
      <c r="A682" s="108">
        <f t="shared" si="399"/>
        <v>29</v>
      </c>
      <c r="B682" s="108">
        <f t="shared" si="400"/>
        <v>11</v>
      </c>
      <c r="C682" s="109" t="str">
        <f t="shared" si="401"/>
        <v>00</v>
      </c>
      <c r="D682" s="110" t="str">
        <f t="shared" si="395"/>
        <v>Telematik</v>
      </c>
      <c r="E682" s="111" t="s">
        <v>669</v>
      </c>
      <c r="F682" s="29"/>
      <c r="G682" s="100"/>
      <c r="H682" s="63" t="s">
        <v>44</v>
      </c>
      <c r="I682" s="97"/>
      <c r="J682" s="27"/>
      <c r="K682" s="15"/>
      <c r="L682" s="15"/>
      <c r="M682" s="15"/>
      <c r="N682" s="15">
        <v>1</v>
      </c>
      <c r="O682" s="63"/>
      <c r="R682" t="str">
        <f t="shared" si="370"/>
        <v/>
      </c>
    </row>
    <row r="683" spans="1:18" s="12" customFormat="1" ht="32.25" customHeight="1" outlineLevel="1" x14ac:dyDescent="0.3">
      <c r="A683" s="108">
        <f t="shared" si="399"/>
        <v>29</v>
      </c>
      <c r="B683" s="108">
        <f t="shared" si="400"/>
        <v>12</v>
      </c>
      <c r="C683" s="109" t="str">
        <f t="shared" si="401"/>
        <v>00</v>
      </c>
      <c r="D683" s="110" t="str">
        <f t="shared" si="395"/>
        <v>Telematik</v>
      </c>
      <c r="E683" s="111" t="s">
        <v>670</v>
      </c>
      <c r="F683" s="29"/>
      <c r="G683" s="100" t="s">
        <v>671</v>
      </c>
      <c r="H683" s="63" t="s">
        <v>44</v>
      </c>
      <c r="I683" s="97"/>
      <c r="J683" s="27"/>
      <c r="K683" s="15"/>
      <c r="L683" s="15"/>
      <c r="M683" s="15"/>
      <c r="N683" s="15">
        <v>1</v>
      </c>
      <c r="O683" s="63"/>
      <c r="R683" t="str">
        <f t="shared" si="370"/>
        <v/>
      </c>
    </row>
    <row r="684" spans="1:18" s="12" customFormat="1" ht="32.25" customHeight="1" outlineLevel="1" x14ac:dyDescent="0.3">
      <c r="A684" s="108">
        <f t="shared" si="399"/>
        <v>29</v>
      </c>
      <c r="B684" s="108">
        <f t="shared" si="400"/>
        <v>13</v>
      </c>
      <c r="C684" s="109" t="str">
        <f t="shared" si="401"/>
        <v>00</v>
      </c>
      <c r="D684" s="110" t="str">
        <f t="shared" si="395"/>
        <v>Telematik</v>
      </c>
      <c r="E684" s="111" t="s">
        <v>672</v>
      </c>
      <c r="F684" s="29"/>
      <c r="G684" s="100"/>
      <c r="H684" s="63" t="s">
        <v>44</v>
      </c>
      <c r="I684" s="97"/>
      <c r="J684" s="27"/>
      <c r="K684" s="15"/>
      <c r="L684" s="15">
        <v>1</v>
      </c>
      <c r="M684" s="15"/>
      <c r="N684" s="15"/>
      <c r="O684" s="63"/>
      <c r="R684" t="str">
        <f t="shared" si="370"/>
        <v/>
      </c>
    </row>
    <row r="685" spans="1:18" s="12" customFormat="1" ht="32.25" customHeight="1" outlineLevel="1" x14ac:dyDescent="0.3">
      <c r="A685" s="108">
        <f t="shared" si="399"/>
        <v>29</v>
      </c>
      <c r="B685" s="108">
        <f t="shared" si="400"/>
        <v>14</v>
      </c>
      <c r="C685" s="109" t="str">
        <f t="shared" si="401"/>
        <v>00</v>
      </c>
      <c r="D685" s="110" t="str">
        <f t="shared" si="395"/>
        <v>Telematik</v>
      </c>
      <c r="E685" s="111" t="s">
        <v>673</v>
      </c>
      <c r="F685" s="29"/>
      <c r="G685" s="100"/>
      <c r="H685" s="63" t="s">
        <v>44</v>
      </c>
      <c r="I685" s="97"/>
      <c r="J685" s="27"/>
      <c r="K685" s="15"/>
      <c r="L685" s="15"/>
      <c r="M685" s="15"/>
      <c r="N685" s="15">
        <v>1</v>
      </c>
      <c r="O685" s="63"/>
      <c r="R685" t="str">
        <f t="shared" si="370"/>
        <v/>
      </c>
    </row>
    <row r="686" spans="1:18" s="12" customFormat="1" ht="32.25" customHeight="1" outlineLevel="1" x14ac:dyDescent="0.3">
      <c r="A686" s="108">
        <f t="shared" si="399"/>
        <v>29</v>
      </c>
      <c r="B686" s="108">
        <f t="shared" si="400"/>
        <v>15</v>
      </c>
      <c r="C686" s="109" t="str">
        <f t="shared" si="401"/>
        <v>00</v>
      </c>
      <c r="D686" s="110" t="str">
        <f t="shared" si="395"/>
        <v>Telematik</v>
      </c>
      <c r="E686" s="111" t="s">
        <v>674</v>
      </c>
      <c r="F686" s="29"/>
      <c r="G686" s="100"/>
      <c r="H686" s="63" t="s">
        <v>44</v>
      </c>
      <c r="I686" s="97"/>
      <c r="J686" s="27"/>
      <c r="K686" s="15"/>
      <c r="L686" s="15"/>
      <c r="M686" s="15">
        <v>1</v>
      </c>
      <c r="N686" s="15">
        <v>1</v>
      </c>
      <c r="O686" s="63"/>
      <c r="R686" t="str">
        <f t="shared" si="370"/>
        <v/>
      </c>
    </row>
    <row r="687" spans="1:18" s="12" customFormat="1" ht="32.25" customHeight="1" outlineLevel="1" x14ac:dyDescent="0.3">
      <c r="A687" s="108">
        <f t="shared" si="399"/>
        <v>29</v>
      </c>
      <c r="B687" s="108">
        <f t="shared" si="400"/>
        <v>16</v>
      </c>
      <c r="C687" s="109" t="str">
        <f t="shared" si="401"/>
        <v>00</v>
      </c>
      <c r="D687" s="110" t="str">
        <f t="shared" si="395"/>
        <v>Telematik</v>
      </c>
      <c r="E687" s="111" t="s">
        <v>675</v>
      </c>
      <c r="F687" s="29"/>
      <c r="G687" s="100"/>
      <c r="H687" s="63" t="s">
        <v>44</v>
      </c>
      <c r="I687" s="97"/>
      <c r="J687" s="27"/>
      <c r="K687" s="15"/>
      <c r="L687" s="15"/>
      <c r="M687" s="15">
        <v>1</v>
      </c>
      <c r="N687" s="15"/>
      <c r="O687" s="63"/>
      <c r="R687" t="str">
        <f t="shared" si="370"/>
        <v/>
      </c>
    </row>
    <row r="688" spans="1:18" s="12" customFormat="1" ht="32.25" customHeight="1" outlineLevel="1" x14ac:dyDescent="0.3">
      <c r="A688" s="108">
        <f t="shared" si="399"/>
        <v>29</v>
      </c>
      <c r="B688" s="108">
        <f t="shared" si="400"/>
        <v>17</v>
      </c>
      <c r="C688" s="109" t="str">
        <f t="shared" si="401"/>
        <v>00</v>
      </c>
      <c r="D688" s="110" t="str">
        <f t="shared" si="395"/>
        <v>Telematik</v>
      </c>
      <c r="E688" s="124" t="s">
        <v>676</v>
      </c>
      <c r="F688" s="29"/>
      <c r="G688" s="100"/>
      <c r="H688" s="63" t="s">
        <v>44</v>
      </c>
      <c r="I688" s="97"/>
      <c r="J688" s="27"/>
      <c r="K688" s="15"/>
      <c r="L688" s="15"/>
      <c r="M688" s="15">
        <v>1</v>
      </c>
      <c r="N688" s="15"/>
      <c r="O688" s="63"/>
      <c r="R688" t="str">
        <f t="shared" si="370"/>
        <v/>
      </c>
    </row>
    <row r="689" spans="1:18" s="12" customFormat="1" ht="32.25" customHeight="1" outlineLevel="1" x14ac:dyDescent="0.3">
      <c r="A689" s="108">
        <f t="shared" si="399"/>
        <v>29</v>
      </c>
      <c r="B689" s="108">
        <f t="shared" si="400"/>
        <v>18</v>
      </c>
      <c r="C689" s="109" t="str">
        <f t="shared" si="401"/>
        <v>00</v>
      </c>
      <c r="D689" s="110" t="str">
        <f t="shared" si="395"/>
        <v>Telematik</v>
      </c>
      <c r="E689" s="124" t="s">
        <v>677</v>
      </c>
      <c r="F689" s="29"/>
      <c r="G689" s="100"/>
      <c r="H689" s="63" t="s">
        <v>44</v>
      </c>
      <c r="I689" s="97"/>
      <c r="J689" s="27"/>
      <c r="K689" s="15"/>
      <c r="L689" s="15"/>
      <c r="M689" s="15">
        <v>1</v>
      </c>
      <c r="N689" s="15"/>
      <c r="O689" s="63"/>
      <c r="R689" t="str">
        <f t="shared" si="370"/>
        <v/>
      </c>
    </row>
    <row r="690" spans="1:18" s="12" customFormat="1" ht="32.25" customHeight="1" outlineLevel="1" x14ac:dyDescent="0.3">
      <c r="A690" s="108">
        <f t="shared" ref="A690:A691" si="402">IF(D690=D689,A689,A689+1)</f>
        <v>29</v>
      </c>
      <c r="B690" s="108">
        <f t="shared" ref="B690:B691" si="403">IF(AND(F690="",E690=""),"00",IF(F690&lt;&gt;"",B689,B689+1))</f>
        <v>19</v>
      </c>
      <c r="C690" s="109" t="str">
        <f t="shared" ref="C690:C691" si="404">IF(F690&lt;&gt;"",C689+1,"00")</f>
        <v>00</v>
      </c>
      <c r="D690" s="110" t="str">
        <f t="shared" si="395"/>
        <v>Telematik</v>
      </c>
      <c r="E690" s="124" t="s">
        <v>678</v>
      </c>
      <c r="F690" s="29"/>
      <c r="G690" s="100"/>
      <c r="H690" s="63" t="s">
        <v>44</v>
      </c>
      <c r="I690" s="97"/>
      <c r="J690" s="27"/>
      <c r="K690" s="15"/>
      <c r="L690" s="15"/>
      <c r="M690" s="15">
        <v>1</v>
      </c>
      <c r="N690" s="15"/>
      <c r="O690" s="63"/>
      <c r="R690" t="str">
        <f t="shared" si="370"/>
        <v/>
      </c>
    </row>
    <row r="691" spans="1:18" s="12" customFormat="1" ht="32.25" customHeight="1" outlineLevel="1" x14ac:dyDescent="0.3">
      <c r="A691" s="108">
        <f t="shared" si="402"/>
        <v>29</v>
      </c>
      <c r="B691" s="108">
        <f t="shared" si="403"/>
        <v>20</v>
      </c>
      <c r="C691" s="109" t="str">
        <f t="shared" si="404"/>
        <v>00</v>
      </c>
      <c r="D691" s="110" t="str">
        <f t="shared" si="395"/>
        <v>Telematik</v>
      </c>
      <c r="E691" s="124" t="s">
        <v>679</v>
      </c>
      <c r="F691" s="29"/>
      <c r="G691" s="100"/>
      <c r="H691" s="63" t="s">
        <v>44</v>
      </c>
      <c r="I691" s="97"/>
      <c r="J691" s="27"/>
      <c r="K691" s="15"/>
      <c r="L691" s="15"/>
      <c r="M691" s="15">
        <v>1</v>
      </c>
      <c r="N691" s="15"/>
      <c r="O691" s="63"/>
      <c r="R691" t="str">
        <f t="shared" si="370"/>
        <v/>
      </c>
    </row>
    <row r="692" spans="1:18" ht="32.25" customHeight="1" x14ac:dyDescent="0.3">
      <c r="A692" s="108">
        <f t="shared" ref="A692" si="405">IF(D692=D691,A691,A691+1)</f>
        <v>30</v>
      </c>
      <c r="B692" s="108" t="str">
        <f t="shared" ref="B692" si="406">IF(AND(F692="",E692=""),"00",IF(F692&lt;&gt;"",B691,B691+1))</f>
        <v>00</v>
      </c>
      <c r="C692" s="109" t="str">
        <f t="shared" ref="C692" si="407">IF(F692&lt;&gt;"",C691+1,"00")</f>
        <v>00</v>
      </c>
      <c r="D692" s="110" t="s">
        <v>680</v>
      </c>
      <c r="E692" s="14"/>
      <c r="F692" s="29"/>
      <c r="G692" s="100"/>
      <c r="H692" s="63" t="s">
        <v>30</v>
      </c>
      <c r="I692" s="97"/>
      <c r="J692" s="27">
        <v>1</v>
      </c>
      <c r="K692" s="15"/>
      <c r="L692" s="15"/>
      <c r="M692" s="15"/>
      <c r="N692" s="15"/>
      <c r="O692" s="63"/>
      <c r="R692" t="str">
        <f t="shared" si="370"/>
        <v/>
      </c>
    </row>
    <row r="693" spans="1:18" s="12" customFormat="1" ht="32.25" customHeight="1" outlineLevel="1" x14ac:dyDescent="0.3">
      <c r="A693" s="108">
        <f t="shared" si="358"/>
        <v>30</v>
      </c>
      <c r="B693" s="108">
        <f t="shared" si="359"/>
        <v>1</v>
      </c>
      <c r="C693" s="109" t="str">
        <f t="shared" si="360"/>
        <v>00</v>
      </c>
      <c r="D693" s="110" t="str">
        <f t="shared" ref="D693:E708" si="408">D692</f>
        <v>Vegetation</v>
      </c>
      <c r="E693" s="111" t="s">
        <v>681</v>
      </c>
      <c r="F693" s="29"/>
      <c r="G693" s="100"/>
      <c r="H693" s="63" t="s">
        <v>30</v>
      </c>
      <c r="I693" s="97" t="s">
        <v>38</v>
      </c>
      <c r="J693" s="27">
        <v>1</v>
      </c>
      <c r="K693" s="15"/>
      <c r="L693" s="15"/>
      <c r="M693" s="15"/>
      <c r="N693" s="15"/>
      <c r="O693" s="63"/>
      <c r="R693" t="str">
        <f t="shared" si="370"/>
        <v/>
      </c>
    </row>
    <row r="694" spans="1:18" s="12" customFormat="1" ht="32.25" customHeight="1" outlineLevel="2" x14ac:dyDescent="0.3">
      <c r="A694" s="108">
        <f t="shared" si="358"/>
        <v>30</v>
      </c>
      <c r="B694" s="108">
        <f t="shared" si="359"/>
        <v>1</v>
      </c>
      <c r="C694" s="109">
        <f t="shared" si="360"/>
        <v>1</v>
      </c>
      <c r="D694" s="110" t="str">
        <f t="shared" si="408"/>
        <v>Vegetation</v>
      </c>
      <c r="E694" s="111" t="str">
        <f>E693</f>
        <v>Baum</v>
      </c>
      <c r="F694" s="29" t="s">
        <v>682</v>
      </c>
      <c r="G694" s="100"/>
      <c r="H694" s="63" t="s">
        <v>30</v>
      </c>
      <c r="I694" s="97"/>
      <c r="J694" s="27">
        <v>1</v>
      </c>
      <c r="K694" s="15"/>
      <c r="L694" s="15"/>
      <c r="M694" s="15"/>
      <c r="N694" s="15"/>
      <c r="O694" s="63"/>
      <c r="R694" t="str">
        <f t="shared" si="370"/>
        <v/>
      </c>
    </row>
    <row r="695" spans="1:18" s="12" customFormat="1" ht="32.25" customHeight="1" outlineLevel="2" x14ac:dyDescent="0.3">
      <c r="A695" s="108">
        <f t="shared" ref="A695:A696" si="409">IF(D695=D694,A694,A694+1)</f>
        <v>30</v>
      </c>
      <c r="B695" s="108">
        <f t="shared" ref="B695:B696" si="410">IF(AND(F695="",E695=""),"00",IF(F695&lt;&gt;"",B694,B694+1))</f>
        <v>1</v>
      </c>
      <c r="C695" s="109">
        <f t="shared" ref="C695:C696" si="411">IF(F695&lt;&gt;"",C694+1,"00")</f>
        <v>2</v>
      </c>
      <c r="D695" s="110" t="str">
        <f t="shared" si="408"/>
        <v>Vegetation</v>
      </c>
      <c r="E695" s="111" t="str">
        <f t="shared" si="408"/>
        <v>Baum</v>
      </c>
      <c r="F695" s="29" t="s">
        <v>683</v>
      </c>
      <c r="G695" s="100"/>
      <c r="H695" s="63" t="s">
        <v>30</v>
      </c>
      <c r="I695" s="97"/>
      <c r="J695" s="27">
        <v>1</v>
      </c>
      <c r="K695" s="15"/>
      <c r="L695" s="15"/>
      <c r="M695" s="15"/>
      <c r="N695" s="15"/>
      <c r="O695" s="63"/>
      <c r="R695" t="str">
        <f t="shared" si="370"/>
        <v/>
      </c>
    </row>
    <row r="696" spans="1:18" s="12" customFormat="1" ht="32.25" customHeight="1" outlineLevel="2" x14ac:dyDescent="0.3">
      <c r="A696" s="108">
        <f t="shared" si="409"/>
        <v>30</v>
      </c>
      <c r="B696" s="108">
        <f t="shared" si="410"/>
        <v>1</v>
      </c>
      <c r="C696" s="109">
        <f t="shared" si="411"/>
        <v>3</v>
      </c>
      <c r="D696" s="110" t="str">
        <f t="shared" si="408"/>
        <v>Vegetation</v>
      </c>
      <c r="E696" s="111" t="str">
        <f t="shared" si="408"/>
        <v>Baum</v>
      </c>
      <c r="F696" s="29" t="s">
        <v>684</v>
      </c>
      <c r="G696" s="100"/>
      <c r="H696" s="63" t="s">
        <v>30</v>
      </c>
      <c r="I696" s="97"/>
      <c r="J696" s="27">
        <v>1</v>
      </c>
      <c r="K696" s="15"/>
      <c r="L696" s="15"/>
      <c r="M696" s="15"/>
      <c r="N696" s="15"/>
      <c r="O696" s="63"/>
      <c r="R696" t="str">
        <f t="shared" si="370"/>
        <v/>
      </c>
    </row>
    <row r="697" spans="1:18" s="12" customFormat="1" ht="32.25" customHeight="1" outlineLevel="2" x14ac:dyDescent="0.3">
      <c r="A697" s="108">
        <f t="shared" ref="A697" si="412">IF(D697=D696,A696,A696+1)</f>
        <v>30</v>
      </c>
      <c r="B697" s="108">
        <f t="shared" ref="B697" si="413">IF(AND(F697="",E697=""),"00",IF(F697&lt;&gt;"",B696,B696+1))</f>
        <v>1</v>
      </c>
      <c r="C697" s="109">
        <f t="shared" ref="C697" si="414">IF(F697&lt;&gt;"",C696+1,"00")</f>
        <v>4</v>
      </c>
      <c r="D697" s="110" t="str">
        <f t="shared" si="408"/>
        <v>Vegetation</v>
      </c>
      <c r="E697" s="111" t="str">
        <f t="shared" si="408"/>
        <v>Baum</v>
      </c>
      <c r="F697" s="29" t="s">
        <v>685</v>
      </c>
      <c r="G697" s="100"/>
      <c r="H697" s="63" t="s">
        <v>30</v>
      </c>
      <c r="I697" s="97"/>
      <c r="J697" s="27">
        <v>1</v>
      </c>
      <c r="K697" s="15"/>
      <c r="L697" s="15"/>
      <c r="M697" s="15"/>
      <c r="N697" s="15"/>
      <c r="O697" s="63"/>
      <c r="R697" t="str">
        <f t="shared" si="370"/>
        <v/>
      </c>
    </row>
    <row r="698" spans="1:18" s="12" customFormat="1" ht="32.25" customHeight="1" outlineLevel="1" x14ac:dyDescent="0.3">
      <c r="A698" s="108">
        <f t="shared" ref="A698:A699" si="415">IF(D698=D697,A697,A697+1)</f>
        <v>30</v>
      </c>
      <c r="B698" s="108">
        <f t="shared" ref="B698:B699" si="416">IF(AND(F698="",E698=""),"00",IF(F698&lt;&gt;"",B697,B697+1))</f>
        <v>2</v>
      </c>
      <c r="C698" s="109" t="str">
        <f t="shared" ref="C698:C699" si="417">IF(F698&lt;&gt;"",C697+1,"00")</f>
        <v>00</v>
      </c>
      <c r="D698" s="110" t="str">
        <f t="shared" ref="D698" si="418">D697</f>
        <v>Vegetation</v>
      </c>
      <c r="E698" s="111" t="s">
        <v>588</v>
      </c>
      <c r="F698" s="29"/>
      <c r="G698" s="100" t="s">
        <v>271</v>
      </c>
      <c r="H698" s="63" t="s">
        <v>30</v>
      </c>
      <c r="I698" s="97" t="s">
        <v>38</v>
      </c>
      <c r="J698" s="27">
        <v>1</v>
      </c>
      <c r="K698" s="15"/>
      <c r="L698" s="15"/>
      <c r="M698" s="15"/>
      <c r="N698" s="15"/>
      <c r="O698" s="63"/>
      <c r="R698" t="str">
        <f t="shared" si="370"/>
        <v/>
      </c>
    </row>
    <row r="699" spans="1:18" s="12" customFormat="1" ht="32.25" customHeight="1" outlineLevel="1" x14ac:dyDescent="0.3">
      <c r="A699" s="108">
        <f t="shared" si="415"/>
        <v>30</v>
      </c>
      <c r="B699" s="108">
        <f t="shared" si="416"/>
        <v>3</v>
      </c>
      <c r="C699" s="109" t="str">
        <f t="shared" si="417"/>
        <v>00</v>
      </c>
      <c r="D699" s="110" t="str">
        <f t="shared" ref="D699" si="419">D698</f>
        <v>Vegetation</v>
      </c>
      <c r="E699" s="111" t="s">
        <v>686</v>
      </c>
      <c r="F699" s="29"/>
      <c r="G699" s="100" t="s">
        <v>271</v>
      </c>
      <c r="H699" s="63" t="s">
        <v>30</v>
      </c>
      <c r="I699" s="97" t="s">
        <v>38</v>
      </c>
      <c r="J699" s="27">
        <v>1</v>
      </c>
      <c r="K699" s="15"/>
      <c r="L699" s="15"/>
      <c r="M699" s="15"/>
      <c r="N699" s="15"/>
      <c r="O699" s="63"/>
      <c r="R699" t="str">
        <f t="shared" si="370"/>
        <v/>
      </c>
    </row>
    <row r="700" spans="1:18" s="12" customFormat="1" ht="32.25" customHeight="1" outlineLevel="1" x14ac:dyDescent="0.3">
      <c r="A700" s="108">
        <f t="shared" si="358"/>
        <v>30</v>
      </c>
      <c r="B700" s="108">
        <f t="shared" si="359"/>
        <v>4</v>
      </c>
      <c r="C700" s="109" t="str">
        <f t="shared" si="360"/>
        <v>00</v>
      </c>
      <c r="D700" s="110" t="str">
        <f t="shared" si="408"/>
        <v>Vegetation</v>
      </c>
      <c r="E700" s="111" t="s">
        <v>687</v>
      </c>
      <c r="F700" s="29"/>
      <c r="G700" s="100" t="s">
        <v>271</v>
      </c>
      <c r="H700" s="63" t="s">
        <v>226</v>
      </c>
      <c r="I700" s="97"/>
      <c r="J700" s="27">
        <v>1</v>
      </c>
      <c r="K700" s="15"/>
      <c r="L700" s="15"/>
      <c r="M700" s="15"/>
      <c r="N700" s="15"/>
      <c r="O700" s="63"/>
      <c r="R700" t="str">
        <f t="shared" si="370"/>
        <v/>
      </c>
    </row>
    <row r="701" spans="1:18" s="12" customFormat="1" ht="32.25" customHeight="1" outlineLevel="1" x14ac:dyDescent="0.3">
      <c r="A701" s="108">
        <f t="shared" si="358"/>
        <v>30</v>
      </c>
      <c r="B701" s="108">
        <f t="shared" si="359"/>
        <v>5</v>
      </c>
      <c r="C701" s="109" t="str">
        <f t="shared" si="360"/>
        <v>00</v>
      </c>
      <c r="D701" s="110" t="str">
        <f t="shared" si="408"/>
        <v>Vegetation</v>
      </c>
      <c r="E701" s="111" t="s">
        <v>688</v>
      </c>
      <c r="F701" s="29"/>
      <c r="G701" s="100"/>
      <c r="H701" s="63" t="s">
        <v>226</v>
      </c>
      <c r="I701" s="97"/>
      <c r="J701" s="27">
        <v>1</v>
      </c>
      <c r="K701" s="15"/>
      <c r="L701" s="15"/>
      <c r="M701" s="15"/>
      <c r="N701" s="15"/>
      <c r="O701" s="63"/>
      <c r="R701" t="str">
        <f t="shared" si="370"/>
        <v/>
      </c>
    </row>
    <row r="702" spans="1:18" s="12" customFormat="1" ht="32.25" customHeight="1" outlineLevel="1" x14ac:dyDescent="0.3">
      <c r="A702" s="108">
        <f t="shared" si="358"/>
        <v>30</v>
      </c>
      <c r="B702" s="108">
        <f t="shared" si="359"/>
        <v>6</v>
      </c>
      <c r="C702" s="109" t="str">
        <f t="shared" si="360"/>
        <v>00</v>
      </c>
      <c r="D702" s="110" t="str">
        <f t="shared" si="408"/>
        <v>Vegetation</v>
      </c>
      <c r="E702" s="111" t="s">
        <v>689</v>
      </c>
      <c r="F702" s="29"/>
      <c r="G702" s="100"/>
      <c r="H702" s="63" t="s">
        <v>30</v>
      </c>
      <c r="I702" s="97"/>
      <c r="J702" s="27">
        <v>1</v>
      </c>
      <c r="K702" s="15"/>
      <c r="L702" s="15"/>
      <c r="M702" s="15"/>
      <c r="N702" s="15"/>
      <c r="O702" s="63"/>
      <c r="R702" t="str">
        <f t="shared" si="370"/>
        <v/>
      </c>
    </row>
    <row r="703" spans="1:18" s="12" customFormat="1" ht="32.25" customHeight="1" outlineLevel="1" x14ac:dyDescent="0.3">
      <c r="A703" s="108">
        <f t="shared" si="358"/>
        <v>30</v>
      </c>
      <c r="B703" s="108">
        <f t="shared" si="359"/>
        <v>7</v>
      </c>
      <c r="C703" s="109" t="str">
        <f t="shared" si="360"/>
        <v>00</v>
      </c>
      <c r="D703" s="110" t="str">
        <f t="shared" si="408"/>
        <v>Vegetation</v>
      </c>
      <c r="E703" s="111" t="s">
        <v>690</v>
      </c>
      <c r="F703" s="29"/>
      <c r="G703" s="100"/>
      <c r="H703" s="63" t="s">
        <v>30</v>
      </c>
      <c r="I703" s="97"/>
      <c r="J703" s="27">
        <v>1</v>
      </c>
      <c r="K703" s="15"/>
      <c r="L703" s="15"/>
      <c r="M703" s="15"/>
      <c r="N703" s="15"/>
      <c r="O703" s="63"/>
      <c r="R703" t="str">
        <f t="shared" si="370"/>
        <v/>
      </c>
    </row>
    <row r="704" spans="1:18" s="12" customFormat="1" ht="32.25" customHeight="1" outlineLevel="1" x14ac:dyDescent="0.3">
      <c r="A704" s="108">
        <f t="shared" si="358"/>
        <v>30</v>
      </c>
      <c r="B704" s="108">
        <f t="shared" si="359"/>
        <v>8</v>
      </c>
      <c r="C704" s="109" t="str">
        <f t="shared" si="360"/>
        <v>00</v>
      </c>
      <c r="D704" s="110" t="str">
        <f t="shared" si="408"/>
        <v>Vegetation</v>
      </c>
      <c r="E704" s="111" t="s">
        <v>691</v>
      </c>
      <c r="F704" s="29"/>
      <c r="G704" s="100" t="s">
        <v>271</v>
      </c>
      <c r="H704" s="63" t="s">
        <v>226</v>
      </c>
      <c r="I704" s="97" t="s">
        <v>692</v>
      </c>
      <c r="J704" s="27">
        <v>1</v>
      </c>
      <c r="K704" s="15"/>
      <c r="L704" s="15"/>
      <c r="M704" s="15"/>
      <c r="N704" s="15"/>
      <c r="O704" s="63"/>
      <c r="R704" t="str">
        <f t="shared" si="370"/>
        <v/>
      </c>
    </row>
    <row r="705" spans="1:18" s="12" customFormat="1" ht="32.25" customHeight="1" outlineLevel="1" x14ac:dyDescent="0.3">
      <c r="A705" s="108">
        <f t="shared" si="358"/>
        <v>30</v>
      </c>
      <c r="B705" s="108">
        <f t="shared" si="359"/>
        <v>9</v>
      </c>
      <c r="C705" s="109" t="str">
        <f t="shared" si="360"/>
        <v>00</v>
      </c>
      <c r="D705" s="110" t="str">
        <f t="shared" si="408"/>
        <v>Vegetation</v>
      </c>
      <c r="E705" s="111" t="s">
        <v>693</v>
      </c>
      <c r="F705" s="29"/>
      <c r="G705" s="100" t="s">
        <v>271</v>
      </c>
      <c r="H705" s="63" t="s">
        <v>30</v>
      </c>
      <c r="I705" s="97" t="s">
        <v>694</v>
      </c>
      <c r="J705" s="27">
        <v>1</v>
      </c>
      <c r="K705" s="15"/>
      <c r="L705" s="15"/>
      <c r="M705" s="15"/>
      <c r="N705" s="15"/>
      <c r="O705" s="63"/>
      <c r="R705" t="str">
        <f t="shared" si="370"/>
        <v/>
      </c>
    </row>
    <row r="706" spans="1:18" s="12" customFormat="1" ht="32.25" customHeight="1" outlineLevel="1" x14ac:dyDescent="0.3">
      <c r="A706" s="108">
        <f t="shared" si="358"/>
        <v>30</v>
      </c>
      <c r="B706" s="108">
        <f t="shared" si="359"/>
        <v>10</v>
      </c>
      <c r="C706" s="109" t="str">
        <f t="shared" si="360"/>
        <v>00</v>
      </c>
      <c r="D706" s="110" t="str">
        <f t="shared" si="408"/>
        <v>Vegetation</v>
      </c>
      <c r="E706" s="111" t="s">
        <v>695</v>
      </c>
      <c r="F706" s="29"/>
      <c r="G706" s="100" t="s">
        <v>271</v>
      </c>
      <c r="H706" s="63" t="s">
        <v>30</v>
      </c>
      <c r="I706" s="97" t="s">
        <v>168</v>
      </c>
      <c r="J706" s="27">
        <v>1</v>
      </c>
      <c r="K706" s="15"/>
      <c r="L706" s="15"/>
      <c r="M706" s="15"/>
      <c r="N706" s="15"/>
      <c r="O706" s="63"/>
      <c r="R706" t="str">
        <f t="shared" si="370"/>
        <v/>
      </c>
    </row>
    <row r="707" spans="1:18" s="12" customFormat="1" ht="32.25" customHeight="1" outlineLevel="1" x14ac:dyDescent="0.3">
      <c r="A707" s="108">
        <f t="shared" si="358"/>
        <v>30</v>
      </c>
      <c r="B707" s="108">
        <f t="shared" si="359"/>
        <v>11</v>
      </c>
      <c r="C707" s="109" t="str">
        <f t="shared" si="360"/>
        <v>00</v>
      </c>
      <c r="D707" s="110" t="str">
        <f t="shared" si="408"/>
        <v>Vegetation</v>
      </c>
      <c r="E707" s="111" t="s">
        <v>696</v>
      </c>
      <c r="F707" s="29"/>
      <c r="G707" s="100" t="s">
        <v>271</v>
      </c>
      <c r="H707" s="63" t="s">
        <v>30</v>
      </c>
      <c r="I707" s="97" t="s">
        <v>697</v>
      </c>
      <c r="J707" s="27">
        <v>1</v>
      </c>
      <c r="K707" s="15"/>
      <c r="L707" s="15"/>
      <c r="M707" s="15"/>
      <c r="N707" s="15"/>
      <c r="O707" s="63"/>
      <c r="R707" t="str">
        <f t="shared" si="370"/>
        <v/>
      </c>
    </row>
    <row r="708" spans="1:18" s="12" customFormat="1" ht="32.25" customHeight="1" outlineLevel="1" x14ac:dyDescent="0.3">
      <c r="A708" s="108">
        <f t="shared" si="358"/>
        <v>30</v>
      </c>
      <c r="B708" s="108">
        <f t="shared" si="359"/>
        <v>12</v>
      </c>
      <c r="C708" s="109" t="str">
        <f t="shared" si="360"/>
        <v>00</v>
      </c>
      <c r="D708" s="110" t="str">
        <f t="shared" si="408"/>
        <v>Vegetation</v>
      </c>
      <c r="E708" s="111" t="s">
        <v>698</v>
      </c>
      <c r="F708" s="29"/>
      <c r="G708" s="100" t="s">
        <v>271</v>
      </c>
      <c r="H708" s="63" t="s">
        <v>30</v>
      </c>
      <c r="I708" s="97" t="s">
        <v>38</v>
      </c>
      <c r="J708" s="27">
        <v>1</v>
      </c>
      <c r="K708" s="15"/>
      <c r="L708" s="15"/>
      <c r="M708" s="15"/>
      <c r="N708" s="15"/>
      <c r="O708" s="63"/>
      <c r="R708" t="str">
        <f t="shared" si="370"/>
        <v/>
      </c>
    </row>
    <row r="709" spans="1:18" ht="32.25" customHeight="1" x14ac:dyDescent="0.3">
      <c r="A709" s="108">
        <f t="shared" si="358"/>
        <v>31</v>
      </c>
      <c r="B709" s="108" t="str">
        <f t="shared" si="359"/>
        <v>00</v>
      </c>
      <c r="C709" s="109" t="str">
        <f t="shared" si="360"/>
        <v>00</v>
      </c>
      <c r="D709" s="110" t="s">
        <v>699</v>
      </c>
      <c r="E709" s="14"/>
      <c r="F709" s="29"/>
      <c r="G709" s="100"/>
      <c r="H709" s="63" t="s">
        <v>30</v>
      </c>
      <c r="I709" s="97"/>
      <c r="J709" s="27"/>
      <c r="K709" s="15"/>
      <c r="L709" s="15"/>
      <c r="M709" s="15">
        <v>1</v>
      </c>
      <c r="N709" s="15">
        <v>1</v>
      </c>
      <c r="O709" s="63"/>
      <c r="R709" t="str">
        <f t="shared" si="370"/>
        <v/>
      </c>
    </row>
    <row r="710" spans="1:18" ht="32.25" customHeight="1" x14ac:dyDescent="0.3">
      <c r="A710" s="108">
        <f>IF(D710=D708,A708,A708+1)</f>
        <v>31</v>
      </c>
      <c r="B710" s="108">
        <f>IF(AND(F710="",E710=""),"00",IF(F710&lt;&gt;"",B708,B708+1))</f>
        <v>13</v>
      </c>
      <c r="C710" s="109" t="str">
        <f>IF(F710&lt;&gt;"",C708+1,"00")</f>
        <v>00</v>
      </c>
      <c r="D710" s="110" t="str">
        <f>D709</f>
        <v>ErdFelsanker</v>
      </c>
      <c r="E710" s="111" t="s">
        <v>700</v>
      </c>
      <c r="F710" s="29"/>
      <c r="G710" s="100"/>
      <c r="H710" s="63"/>
      <c r="I710" s="97"/>
      <c r="J710" s="27"/>
      <c r="K710" s="15"/>
      <c r="L710" s="101"/>
      <c r="M710" s="15"/>
      <c r="N710" s="102"/>
      <c r="O710" s="63"/>
    </row>
    <row r="711" spans="1:18" s="12" customFormat="1" ht="32.25" customHeight="1" outlineLevel="1" x14ac:dyDescent="0.3">
      <c r="A711" s="108">
        <f t="shared" ref="A711:A713" si="420">IF(D711=D709,A709,A709+1)</f>
        <v>31</v>
      </c>
      <c r="B711" s="108" t="str">
        <f t="shared" ref="B711:B713" si="421">IF(AND(F711="",E711=""),"00",IF(F711&lt;&gt;"",B709,B709+1))</f>
        <v>00</v>
      </c>
      <c r="C711" s="109">
        <f t="shared" ref="C711:C713" si="422">IF(F711&lt;&gt;"",C709+1,"00")</f>
        <v>1</v>
      </c>
      <c r="D711" s="110" t="str">
        <f>D709</f>
        <v>ErdFelsanker</v>
      </c>
      <c r="E711" s="14" t="s">
        <v>700</v>
      </c>
      <c r="F711" s="111" t="s">
        <v>701</v>
      </c>
      <c r="G711" s="100"/>
      <c r="H711" s="63" t="s">
        <v>44</v>
      </c>
      <c r="I711" s="97"/>
      <c r="J711" s="27"/>
      <c r="K711" s="15"/>
      <c r="L711" s="101"/>
      <c r="M711" s="15">
        <v>1</v>
      </c>
      <c r="N711" s="102">
        <v>1</v>
      </c>
      <c r="O711" s="63"/>
      <c r="R711" t="str">
        <f t="shared" si="370"/>
        <v/>
      </c>
    </row>
    <row r="712" spans="1:18" s="12" customFormat="1" ht="32.25" customHeight="1" outlineLevel="1" x14ac:dyDescent="0.3">
      <c r="A712" s="108">
        <f t="shared" si="420"/>
        <v>31</v>
      </c>
      <c r="B712" s="108" t="str">
        <f>IF(AND(F711="",E711=""),"00",IF(F711&lt;&gt;"",B709,B709+1))</f>
        <v>00</v>
      </c>
      <c r="C712" s="109">
        <f t="shared" si="422"/>
        <v>1</v>
      </c>
      <c r="D712" s="110" t="str">
        <f t="shared" ref="D712:D717" si="423">D711</f>
        <v>ErdFelsanker</v>
      </c>
      <c r="E712" s="14" t="s">
        <v>700</v>
      </c>
      <c r="F712" s="111" t="s">
        <v>702</v>
      </c>
      <c r="G712" s="100"/>
      <c r="H712" s="63" t="s">
        <v>44</v>
      </c>
      <c r="I712" s="97"/>
      <c r="J712" s="27"/>
      <c r="K712" s="15"/>
      <c r="L712" s="101"/>
      <c r="M712" s="15">
        <v>1</v>
      </c>
      <c r="N712" s="102">
        <v>1</v>
      </c>
      <c r="O712" s="63"/>
      <c r="R712" t="str">
        <f t="shared" si="370"/>
        <v/>
      </c>
    </row>
    <row r="713" spans="1:18" s="12" customFormat="1" ht="32.25" customHeight="1" outlineLevel="1" x14ac:dyDescent="0.3">
      <c r="A713" s="108">
        <f t="shared" si="420"/>
        <v>31</v>
      </c>
      <c r="B713" s="108" t="str">
        <f t="shared" si="421"/>
        <v>00</v>
      </c>
      <c r="C713" s="109">
        <f t="shared" si="422"/>
        <v>2</v>
      </c>
      <c r="D713" s="110" t="str">
        <f t="shared" si="423"/>
        <v>ErdFelsanker</v>
      </c>
      <c r="E713" s="14" t="s">
        <v>700</v>
      </c>
      <c r="F713" s="111" t="s">
        <v>703</v>
      </c>
      <c r="G713" s="100"/>
      <c r="H713" s="63" t="s">
        <v>44</v>
      </c>
      <c r="I713" s="97"/>
      <c r="J713" s="27"/>
      <c r="K713" s="15"/>
      <c r="L713" s="101"/>
      <c r="M713" s="15"/>
      <c r="N713" s="102"/>
      <c r="O713" s="63"/>
      <c r="R713"/>
    </row>
    <row r="714" spans="1:18" s="12" customFormat="1" ht="32.25" customHeight="1" outlineLevel="1" x14ac:dyDescent="0.3">
      <c r="A714" s="108">
        <f>IF(D714=D712,A712,A712+1)</f>
        <v>31</v>
      </c>
      <c r="B714" s="108">
        <f>IF(AND(F714="",E714=""),"00",IF(F714&lt;&gt;"",B712,B712+1))</f>
        <v>1</v>
      </c>
      <c r="C714" s="109" t="str">
        <f>IF(F714&lt;&gt;"",C712+1,"00")</f>
        <v>00</v>
      </c>
      <c r="D714" s="110" t="str">
        <f>D712</f>
        <v>ErdFelsanker</v>
      </c>
      <c r="E714" s="111" t="s">
        <v>704</v>
      </c>
      <c r="F714" s="29"/>
      <c r="G714" s="100"/>
      <c r="H714" s="63" t="s">
        <v>44</v>
      </c>
      <c r="I714" s="97"/>
      <c r="J714" s="27"/>
      <c r="K714" s="15"/>
      <c r="L714" s="101"/>
      <c r="M714" s="15">
        <v>1</v>
      </c>
      <c r="N714" s="102"/>
      <c r="O714" s="63"/>
      <c r="R714" t="str">
        <f t="shared" si="370"/>
        <v/>
      </c>
    </row>
    <row r="715" spans="1:18" s="12" customFormat="1" ht="32.25" customHeight="1" outlineLevel="1" x14ac:dyDescent="0.3">
      <c r="A715" s="108">
        <f t="shared" ref="A715" si="424">IF(D715=D714,A714,A714+1)</f>
        <v>31</v>
      </c>
      <c r="B715" s="108">
        <f t="shared" ref="B715" si="425">IF(AND(F715="",E715=""),"00",IF(F715&lt;&gt;"",B714,B714+1))</f>
        <v>2</v>
      </c>
      <c r="C715" s="109" t="str">
        <f t="shared" ref="C715" si="426">IF(F715&lt;&gt;"",C714+1,"00")</f>
        <v>00</v>
      </c>
      <c r="D715" s="110" t="str">
        <f t="shared" ref="D715" si="427">D714</f>
        <v>ErdFelsanker</v>
      </c>
      <c r="E715" s="111" t="s">
        <v>705</v>
      </c>
      <c r="F715" s="29"/>
      <c r="G715" s="100"/>
      <c r="H715" s="63" t="s">
        <v>44</v>
      </c>
      <c r="I715" s="97"/>
      <c r="J715" s="27"/>
      <c r="K715" s="15"/>
      <c r="L715" s="101"/>
      <c r="M715" s="15">
        <v>1</v>
      </c>
      <c r="N715" s="102">
        <v>1</v>
      </c>
      <c r="O715" s="63"/>
      <c r="R715" t="str">
        <f t="shared" si="370"/>
        <v/>
      </c>
    </row>
    <row r="716" spans="1:18" s="12" customFormat="1" ht="32.25" customHeight="1" outlineLevel="1" x14ac:dyDescent="0.3">
      <c r="A716" s="108">
        <f t="shared" ref="A716:A729" si="428">IF(D716=D715,A715,A715+1)</f>
        <v>31</v>
      </c>
      <c r="B716" s="108">
        <f t="shared" ref="B716:B729" si="429">IF(AND(F716="",E716=""),"00",IF(F716&lt;&gt;"",B715,B715+1))</f>
        <v>3</v>
      </c>
      <c r="C716" s="109" t="str">
        <f t="shared" ref="C716:C729" si="430">IF(F716&lt;&gt;"",C715+1,"00")</f>
        <v>00</v>
      </c>
      <c r="D716" s="110" t="str">
        <f t="shared" si="423"/>
        <v>ErdFelsanker</v>
      </c>
      <c r="E716" s="111" t="s">
        <v>706</v>
      </c>
      <c r="F716" s="29"/>
      <c r="G716" s="100"/>
      <c r="H716" s="63" t="s">
        <v>44</v>
      </c>
      <c r="I716" s="97"/>
      <c r="J716" s="27"/>
      <c r="K716" s="15"/>
      <c r="L716" s="101"/>
      <c r="M716" s="15">
        <v>1</v>
      </c>
      <c r="N716" s="102">
        <v>1</v>
      </c>
      <c r="O716" s="63"/>
      <c r="R716" t="str">
        <f t="shared" si="370"/>
        <v/>
      </c>
    </row>
    <row r="717" spans="1:18" s="12" customFormat="1" ht="32.25" customHeight="1" outlineLevel="1" x14ac:dyDescent="0.3">
      <c r="A717" s="108">
        <f t="shared" si="428"/>
        <v>31</v>
      </c>
      <c r="B717" s="108">
        <f t="shared" si="429"/>
        <v>4</v>
      </c>
      <c r="C717" s="109" t="str">
        <f t="shared" si="430"/>
        <v>00</v>
      </c>
      <c r="D717" s="110" t="str">
        <f t="shared" si="423"/>
        <v>ErdFelsanker</v>
      </c>
      <c r="E717" s="111" t="s">
        <v>707</v>
      </c>
      <c r="F717" s="29"/>
      <c r="G717" s="100"/>
      <c r="H717" s="63" t="s">
        <v>44</v>
      </c>
      <c r="I717" s="97"/>
      <c r="J717" s="27"/>
      <c r="K717" s="15"/>
      <c r="L717" s="101"/>
      <c r="M717" s="15">
        <v>1</v>
      </c>
      <c r="N717" s="102">
        <v>1</v>
      </c>
      <c r="O717" s="63"/>
      <c r="R717" t="str">
        <f t="shared" si="370"/>
        <v/>
      </c>
    </row>
    <row r="718" spans="1:18" ht="32.25" customHeight="1" x14ac:dyDescent="0.3">
      <c r="A718" s="108">
        <f t="shared" ref="A718" si="431">IF(D718=D717,A717,A717+1)</f>
        <v>32</v>
      </c>
      <c r="B718" s="108" t="str">
        <f t="shared" ref="B718" si="432">IF(AND(F718="",E718=""),"00",IF(F718&lt;&gt;"",B717,B717+1))</f>
        <v>00</v>
      </c>
      <c r="C718" s="109" t="str">
        <f t="shared" ref="C718" si="433">IF(F718&lt;&gt;"",C717+1,"00")</f>
        <v>00</v>
      </c>
      <c r="D718" s="110" t="s">
        <v>708</v>
      </c>
      <c r="E718" s="14"/>
      <c r="F718" s="29"/>
      <c r="G718" s="100"/>
      <c r="H718" s="63" t="s">
        <v>30</v>
      </c>
      <c r="I718" s="97" t="s">
        <v>657</v>
      </c>
      <c r="J718" s="27"/>
      <c r="K718" s="15"/>
      <c r="L718" s="15"/>
      <c r="M718" s="15">
        <v>1</v>
      </c>
      <c r="N718" s="15">
        <v>1</v>
      </c>
      <c r="O718" s="63"/>
      <c r="R718" t="str">
        <f t="shared" si="370"/>
        <v/>
      </c>
    </row>
    <row r="719" spans="1:18" s="12" customFormat="1" ht="32.25" customHeight="1" x14ac:dyDescent="0.3">
      <c r="A719" s="108">
        <f t="shared" si="428"/>
        <v>33</v>
      </c>
      <c r="B719" s="108" t="str">
        <f t="shared" si="429"/>
        <v>00</v>
      </c>
      <c r="C719" s="109" t="str">
        <f t="shared" si="430"/>
        <v>00</v>
      </c>
      <c r="D719" s="110" t="s">
        <v>709</v>
      </c>
      <c r="E719" s="111"/>
      <c r="F719" s="29"/>
      <c r="G719" s="100"/>
      <c r="H719" s="63" t="s">
        <v>30</v>
      </c>
      <c r="I719" s="97"/>
      <c r="J719" s="27"/>
      <c r="K719" s="15"/>
      <c r="L719" s="15"/>
      <c r="M719" s="15">
        <v>1</v>
      </c>
      <c r="N719" s="15">
        <v>1</v>
      </c>
      <c r="O719" s="63"/>
      <c r="R719" t="str">
        <f t="shared" si="370"/>
        <v/>
      </c>
    </row>
    <row r="720" spans="1:18" ht="32.25" customHeight="1" x14ac:dyDescent="0.3">
      <c r="A720" s="108">
        <f t="shared" ref="A720" si="434">IF(D720=D719,A719,A719+1)</f>
        <v>34</v>
      </c>
      <c r="B720" s="108" t="str">
        <f t="shared" ref="B720" si="435">IF(AND(F720="",E720=""),"00",IF(F720&lt;&gt;"",B719,B719+1))</f>
        <v>00</v>
      </c>
      <c r="C720" s="109" t="str">
        <f t="shared" ref="C720" si="436">IF(F720&lt;&gt;"",C719+1,"00")</f>
        <v>00</v>
      </c>
      <c r="D720" s="110" t="s">
        <v>710</v>
      </c>
      <c r="E720" s="14"/>
      <c r="F720" s="29"/>
      <c r="G720" s="100" t="s">
        <v>711</v>
      </c>
      <c r="H720" s="63" t="s">
        <v>30</v>
      </c>
      <c r="I720" s="97"/>
      <c r="J720" s="27"/>
      <c r="K720" s="15"/>
      <c r="L720" s="15"/>
      <c r="M720" s="15">
        <v>1</v>
      </c>
      <c r="N720" s="15">
        <v>1</v>
      </c>
      <c r="O720" s="63"/>
      <c r="R720" t="str">
        <f t="shared" ref="R720:R733" si="437">IF(AND(J720="",K720="",L720="",M720="",N720=""),"Mock","")</f>
        <v/>
      </c>
    </row>
    <row r="721" spans="1:18" s="12" customFormat="1" ht="32.25" customHeight="1" outlineLevel="1" x14ac:dyDescent="0.3">
      <c r="A721" s="108">
        <f t="shared" ref="A721" si="438">IF(D721=D720,A720,A720+1)</f>
        <v>34</v>
      </c>
      <c r="B721" s="108">
        <f t="shared" ref="B721" si="439">IF(AND(F721="",E721=""),"00",IF(F721&lt;&gt;"",B720,B720+1))</f>
        <v>1</v>
      </c>
      <c r="C721" s="109" t="str">
        <f t="shared" ref="C721" si="440">IF(F721&lt;&gt;"",C720+1,"00")</f>
        <v>00</v>
      </c>
      <c r="D721" s="110" t="str">
        <f>D720</f>
        <v>Tunnelrohbau</v>
      </c>
      <c r="E721" s="111" t="s">
        <v>446</v>
      </c>
      <c r="F721" s="29"/>
      <c r="G721" s="100"/>
      <c r="H721" s="63" t="s">
        <v>64</v>
      </c>
      <c r="I721" s="97"/>
      <c r="J721" s="27"/>
      <c r="K721" s="15"/>
      <c r="L721" s="15"/>
      <c r="M721" s="15">
        <v>1</v>
      </c>
      <c r="N721" s="15">
        <v>1</v>
      </c>
      <c r="O721" s="63"/>
      <c r="R721" t="str">
        <f t="shared" si="437"/>
        <v/>
      </c>
    </row>
    <row r="722" spans="1:18" s="12" customFormat="1" ht="32.25" customHeight="1" outlineLevel="1" x14ac:dyDescent="0.3">
      <c r="A722" s="108">
        <f t="shared" ref="A722:A724" si="441">IF(D722=D721,A721,A721+1)</f>
        <v>34</v>
      </c>
      <c r="B722" s="108">
        <f t="shared" ref="B722:B724" si="442">IF(AND(F722="",E722=""),"00",IF(F722&lt;&gt;"",B721,B721+1))</f>
        <v>2</v>
      </c>
      <c r="C722" s="109" t="str">
        <f t="shared" ref="C722:C724" si="443">IF(F722&lt;&gt;"",C721+1,"00")</f>
        <v>00</v>
      </c>
      <c r="D722" s="110" t="str">
        <f t="shared" ref="D722:D727" si="444">D721</f>
        <v>Tunnelrohbau</v>
      </c>
      <c r="E722" s="111" t="s">
        <v>249</v>
      </c>
      <c r="F722" s="29"/>
      <c r="G722" s="100"/>
      <c r="H722" s="63" t="s">
        <v>64</v>
      </c>
      <c r="I722" s="97"/>
      <c r="J722" s="27"/>
      <c r="K722" s="15"/>
      <c r="L722" s="15"/>
      <c r="M722" s="15">
        <v>1</v>
      </c>
      <c r="N722" s="15">
        <v>1</v>
      </c>
      <c r="O722" s="63"/>
      <c r="R722" t="str">
        <f t="shared" si="437"/>
        <v/>
      </c>
    </row>
    <row r="723" spans="1:18" s="12" customFormat="1" ht="32.25" customHeight="1" outlineLevel="1" x14ac:dyDescent="0.3">
      <c r="A723" s="108">
        <f t="shared" si="441"/>
        <v>34</v>
      </c>
      <c r="B723" s="108">
        <f t="shared" si="442"/>
        <v>3</v>
      </c>
      <c r="C723" s="109" t="str">
        <f t="shared" si="443"/>
        <v>00</v>
      </c>
      <c r="D723" s="110" t="str">
        <f t="shared" si="444"/>
        <v>Tunnelrohbau</v>
      </c>
      <c r="E723" s="111" t="s">
        <v>712</v>
      </c>
      <c r="F723" s="29"/>
      <c r="G723" s="100"/>
      <c r="H723" s="63" t="s">
        <v>64</v>
      </c>
      <c r="I723" s="97"/>
      <c r="J723" s="27"/>
      <c r="K723" s="15"/>
      <c r="L723" s="15"/>
      <c r="M723" s="15">
        <v>1</v>
      </c>
      <c r="N723" s="15">
        <v>1</v>
      </c>
      <c r="O723" s="63"/>
      <c r="R723" t="str">
        <f t="shared" si="437"/>
        <v/>
      </c>
    </row>
    <row r="724" spans="1:18" s="12" customFormat="1" ht="32.25" customHeight="1" outlineLevel="1" x14ac:dyDescent="0.3">
      <c r="A724" s="108">
        <f t="shared" si="441"/>
        <v>34</v>
      </c>
      <c r="B724" s="108">
        <f t="shared" si="442"/>
        <v>4</v>
      </c>
      <c r="C724" s="109" t="str">
        <f t="shared" si="443"/>
        <v>00</v>
      </c>
      <c r="D724" s="110" t="str">
        <f t="shared" si="444"/>
        <v>Tunnelrohbau</v>
      </c>
      <c r="E724" s="111" t="s">
        <v>175</v>
      </c>
      <c r="F724" s="29"/>
      <c r="G724" s="100"/>
      <c r="H724" s="63" t="s">
        <v>64</v>
      </c>
      <c r="I724" s="97"/>
      <c r="J724" s="27"/>
      <c r="K724" s="15"/>
      <c r="L724" s="15"/>
      <c r="M724" s="15">
        <v>1</v>
      </c>
      <c r="N724" s="15">
        <v>1</v>
      </c>
      <c r="O724" s="63"/>
      <c r="R724" t="str">
        <f t="shared" si="437"/>
        <v/>
      </c>
    </row>
    <row r="725" spans="1:18" ht="32.25" customHeight="1" outlineLevel="1" x14ac:dyDescent="0.3">
      <c r="A725" s="108">
        <f t="shared" ref="A725" si="445">IF(D725=D724,A724,A724+1)</f>
        <v>34</v>
      </c>
      <c r="B725" s="108">
        <f t="shared" ref="B725" si="446">IF(AND(F725="",E725=""),"00",IF(F725&lt;&gt;"",B724,B724+1))</f>
        <v>5</v>
      </c>
      <c r="C725" s="109" t="str">
        <f t="shared" ref="C725" si="447">IF(F725&lt;&gt;"",C724+1,"00")</f>
        <v>00</v>
      </c>
      <c r="D725" s="110" t="str">
        <f t="shared" si="444"/>
        <v>Tunnelrohbau</v>
      </c>
      <c r="E725" s="14" t="s">
        <v>713</v>
      </c>
      <c r="F725" s="29"/>
      <c r="G725" s="100"/>
      <c r="H725" s="63" t="s">
        <v>64</v>
      </c>
      <c r="I725" s="97"/>
      <c r="J725" s="27"/>
      <c r="K725" s="15"/>
      <c r="L725" s="15"/>
      <c r="M725" s="15">
        <v>1</v>
      </c>
      <c r="N725" s="15">
        <v>1</v>
      </c>
      <c r="O725" s="63"/>
      <c r="R725" t="str">
        <f t="shared" si="437"/>
        <v/>
      </c>
    </row>
    <row r="726" spans="1:18" ht="32.25" customHeight="1" outlineLevel="1" x14ac:dyDescent="0.3">
      <c r="A726" s="108">
        <f t="shared" ref="A726" si="448">IF(D726=D725,A725,A725+1)</f>
        <v>34</v>
      </c>
      <c r="B726" s="108">
        <f t="shared" ref="B726" si="449">IF(AND(F726="",E726=""),"00",IF(F726&lt;&gt;"",B725,B725+1))</f>
        <v>6</v>
      </c>
      <c r="C726" s="109" t="str">
        <f t="shared" ref="C726" si="450">IF(F726&lt;&gt;"",C725+1,"00")</f>
        <v>00</v>
      </c>
      <c r="D726" s="110" t="str">
        <f t="shared" si="444"/>
        <v>Tunnelrohbau</v>
      </c>
      <c r="E726" s="14" t="s">
        <v>241</v>
      </c>
      <c r="F726" s="29"/>
      <c r="G726" s="100"/>
      <c r="H726" s="63" t="s">
        <v>64</v>
      </c>
      <c r="I726" s="97"/>
      <c r="J726" s="27"/>
      <c r="K726" s="15"/>
      <c r="L726" s="15"/>
      <c r="M726" s="15">
        <v>1</v>
      </c>
      <c r="N726" s="15">
        <v>1</v>
      </c>
      <c r="O726" s="63"/>
      <c r="R726" t="str">
        <f t="shared" si="437"/>
        <v/>
      </c>
    </row>
    <row r="727" spans="1:18" ht="32.25" customHeight="1" outlineLevel="1" x14ac:dyDescent="0.3">
      <c r="A727" s="108">
        <f t="shared" ref="A727" si="451">IF(D727=D726,A726,A726+1)</f>
        <v>34</v>
      </c>
      <c r="B727" s="108">
        <f t="shared" ref="B727" si="452">IF(AND(F727="",E727=""),"00",IF(F727&lt;&gt;"",B726,B726+1))</f>
        <v>7</v>
      </c>
      <c r="C727" s="109" t="str">
        <f t="shared" ref="C727" si="453">IF(F727&lt;&gt;"",C726+1,"00")</f>
        <v>00</v>
      </c>
      <c r="D727" s="110" t="str">
        <f t="shared" si="444"/>
        <v>Tunnelrohbau</v>
      </c>
      <c r="E727" s="14" t="s">
        <v>714</v>
      </c>
      <c r="F727" s="29"/>
      <c r="G727" s="100"/>
      <c r="H727" s="63" t="s">
        <v>64</v>
      </c>
      <c r="I727" s="97"/>
      <c r="J727" s="27"/>
      <c r="K727" s="15"/>
      <c r="L727" s="15"/>
      <c r="M727" s="15">
        <v>1</v>
      </c>
      <c r="N727" s="15">
        <v>1</v>
      </c>
      <c r="O727" s="63"/>
      <c r="R727" t="str">
        <f t="shared" si="437"/>
        <v/>
      </c>
    </row>
    <row r="728" spans="1:18" ht="32.25" customHeight="1" x14ac:dyDescent="0.3">
      <c r="A728" s="108">
        <f t="shared" ref="A728" si="454">IF(D728=D727,A727,A727+1)</f>
        <v>35</v>
      </c>
      <c r="B728" s="108" t="str">
        <f t="shared" ref="B728" si="455">IF(AND(F728="",E728=""),"00",IF(F728&lt;&gt;"",B727,B727+1))</f>
        <v>00</v>
      </c>
      <c r="C728" s="109" t="str">
        <f t="shared" ref="C728" si="456">IF(F728&lt;&gt;"",C727+1,"00")</f>
        <v>00</v>
      </c>
      <c r="D728" s="110" t="s">
        <v>715</v>
      </c>
      <c r="E728" s="14"/>
      <c r="F728" s="29"/>
      <c r="G728" s="100"/>
      <c r="H728" s="63" t="s">
        <v>30</v>
      </c>
      <c r="I728" s="97"/>
      <c r="J728" s="27"/>
      <c r="K728" s="15"/>
      <c r="L728" s="15"/>
      <c r="M728" s="15"/>
      <c r="N728" s="15">
        <v>1</v>
      </c>
      <c r="O728" s="63"/>
      <c r="R728" t="str">
        <f t="shared" si="437"/>
        <v/>
      </c>
    </row>
    <row r="729" spans="1:18" s="12" customFormat="1" ht="32.25" customHeight="1" outlineLevel="1" x14ac:dyDescent="0.3">
      <c r="A729" s="108">
        <f t="shared" si="428"/>
        <v>35</v>
      </c>
      <c r="B729" s="108">
        <f t="shared" si="429"/>
        <v>1</v>
      </c>
      <c r="C729" s="109" t="str">
        <f t="shared" si="430"/>
        <v>00</v>
      </c>
      <c r="D729" s="110" t="str">
        <f>D728</f>
        <v>Tunnelausbau</v>
      </c>
      <c r="E729" s="111" t="s">
        <v>716</v>
      </c>
      <c r="F729" s="29"/>
      <c r="G729" s="100"/>
      <c r="H729" s="63" t="s">
        <v>64</v>
      </c>
      <c r="I729" s="97"/>
      <c r="J729" s="27"/>
      <c r="K729" s="15"/>
      <c r="L729" s="15"/>
      <c r="M729" s="15"/>
      <c r="N729" s="15">
        <v>1</v>
      </c>
      <c r="O729" s="63"/>
      <c r="R729" t="str">
        <f t="shared" si="437"/>
        <v/>
      </c>
    </row>
    <row r="730" spans="1:18" s="12" customFormat="1" ht="32.25" customHeight="1" outlineLevel="1" x14ac:dyDescent="0.3">
      <c r="A730" s="108">
        <f t="shared" ref="A730:A733" si="457">IF(D730=D729,A729,A729+1)</f>
        <v>35</v>
      </c>
      <c r="B730" s="108">
        <f t="shared" ref="B730:B733" si="458">IF(AND(F730="",E730=""),"00",IF(F730&lt;&gt;"",B729,B729+1))</f>
        <v>2</v>
      </c>
      <c r="C730" s="109" t="str">
        <f t="shared" ref="C730:C733" si="459">IF(F730&lt;&gt;"",C729+1,"00")</f>
        <v>00</v>
      </c>
      <c r="D730" s="110" t="str">
        <f t="shared" ref="D730:D733" si="460">D729</f>
        <v>Tunnelausbau</v>
      </c>
      <c r="E730" s="111" t="s">
        <v>717</v>
      </c>
      <c r="F730" s="29"/>
      <c r="G730" s="100"/>
      <c r="H730" s="63" t="s">
        <v>64</v>
      </c>
      <c r="I730" s="97"/>
      <c r="J730" s="27"/>
      <c r="K730" s="15"/>
      <c r="L730" s="15"/>
      <c r="M730" s="15"/>
      <c r="N730" s="15">
        <v>1</v>
      </c>
      <c r="O730" s="63"/>
      <c r="R730" t="str">
        <f t="shared" si="437"/>
        <v/>
      </c>
    </row>
    <row r="731" spans="1:18" s="12" customFormat="1" ht="32.25" customHeight="1" outlineLevel="1" x14ac:dyDescent="0.3">
      <c r="A731" s="108">
        <f t="shared" si="457"/>
        <v>35</v>
      </c>
      <c r="B731" s="108">
        <f t="shared" si="458"/>
        <v>3</v>
      </c>
      <c r="C731" s="109" t="str">
        <f t="shared" si="459"/>
        <v>00</v>
      </c>
      <c r="D731" s="110" t="str">
        <f t="shared" si="460"/>
        <v>Tunnelausbau</v>
      </c>
      <c r="E731" s="111" t="s">
        <v>718</v>
      </c>
      <c r="F731" s="29"/>
      <c r="G731" s="100"/>
      <c r="H731" s="63" t="s">
        <v>64</v>
      </c>
      <c r="I731" s="97"/>
      <c r="J731" s="27"/>
      <c r="K731" s="15"/>
      <c r="L731" s="15"/>
      <c r="M731" s="15"/>
      <c r="N731" s="15">
        <v>1</v>
      </c>
      <c r="O731" s="63"/>
      <c r="R731" t="str">
        <f t="shared" si="437"/>
        <v/>
      </c>
    </row>
    <row r="732" spans="1:18" s="12" customFormat="1" ht="32.25" customHeight="1" outlineLevel="1" x14ac:dyDescent="0.3">
      <c r="A732" s="108">
        <f t="shared" si="457"/>
        <v>35</v>
      </c>
      <c r="B732" s="108">
        <f t="shared" si="458"/>
        <v>4</v>
      </c>
      <c r="C732" s="109" t="str">
        <f t="shared" si="459"/>
        <v>00</v>
      </c>
      <c r="D732" s="110" t="str">
        <f t="shared" si="460"/>
        <v>Tunnelausbau</v>
      </c>
      <c r="E732" s="111" t="s">
        <v>235</v>
      </c>
      <c r="F732" s="29"/>
      <c r="G732" s="100"/>
      <c r="H732" s="63" t="s">
        <v>64</v>
      </c>
      <c r="I732" s="97" t="s">
        <v>719</v>
      </c>
      <c r="J732" s="27"/>
      <c r="K732" s="15"/>
      <c r="L732" s="15"/>
      <c r="M732" s="15"/>
      <c r="N732" s="15">
        <v>1</v>
      </c>
      <c r="O732" s="63"/>
      <c r="R732" t="str">
        <f t="shared" si="437"/>
        <v/>
      </c>
    </row>
    <row r="733" spans="1:18" s="12" customFormat="1" ht="32.25" customHeight="1" outlineLevel="1" x14ac:dyDescent="0.3">
      <c r="A733" s="108">
        <f t="shared" si="457"/>
        <v>35</v>
      </c>
      <c r="B733" s="108">
        <f t="shared" si="458"/>
        <v>5</v>
      </c>
      <c r="C733" s="109" t="str">
        <f t="shared" si="459"/>
        <v>00</v>
      </c>
      <c r="D733" s="110" t="str">
        <f t="shared" si="460"/>
        <v>Tunnelausbau</v>
      </c>
      <c r="E733" s="111" t="s">
        <v>186</v>
      </c>
      <c r="F733" s="29"/>
      <c r="G733" s="100"/>
      <c r="H733" s="63" t="s">
        <v>64</v>
      </c>
      <c r="I733" s="97" t="s">
        <v>720</v>
      </c>
      <c r="J733" s="27"/>
      <c r="K733" s="15"/>
      <c r="L733" s="15"/>
      <c r="M733" s="15"/>
      <c r="N733" s="15">
        <v>1</v>
      </c>
      <c r="O733" s="63"/>
      <c r="R733" t="str">
        <f t="shared" si="437"/>
        <v/>
      </c>
    </row>
    <row r="734" spans="1:18" ht="32.25" customHeight="1" x14ac:dyDescent="0.3">
      <c r="A734" s="108">
        <f t="shared" ref="A734" si="461">IF(D734=D733,A733,A733+1)</f>
        <v>36</v>
      </c>
      <c r="B734" s="108" t="str">
        <f t="shared" ref="B734" si="462">IF(AND(F734="",E734=""),"00",IF(F734&lt;&gt;"",B733,B733+1))</f>
        <v>00</v>
      </c>
      <c r="C734" s="109" t="str">
        <f t="shared" ref="C734" si="463">IF(F734&lt;&gt;"",C733+1,"00")</f>
        <v>00</v>
      </c>
      <c r="D734" s="110" t="s">
        <v>721</v>
      </c>
      <c r="E734" s="14"/>
      <c r="F734" s="29"/>
      <c r="G734" s="100"/>
      <c r="H734" s="63" t="s">
        <v>30</v>
      </c>
      <c r="I734" s="97"/>
      <c r="J734" s="27"/>
      <c r="K734" s="15"/>
      <c r="L734" s="15"/>
      <c r="M734" s="15"/>
      <c r="N734" s="15">
        <v>1</v>
      </c>
      <c r="O734" s="63"/>
      <c r="R734" t="str">
        <f t="shared" ref="R734:R737" si="464">IF(AND(J734="",K734="",L734="",M734="",N734=""),"Mock","")</f>
        <v/>
      </c>
    </row>
    <row r="735" spans="1:18" ht="32.25" customHeight="1" outlineLevel="1" x14ac:dyDescent="0.3">
      <c r="A735" s="108">
        <f t="shared" ref="A735" si="465">IF(D735=D734,A734,A734+1)</f>
        <v>36</v>
      </c>
      <c r="B735" s="108">
        <f t="shared" ref="B735" si="466">IF(AND(F735="",E735=""),"00",IF(F735&lt;&gt;"",B734,B734+1))</f>
        <v>1</v>
      </c>
      <c r="C735" s="109" t="str">
        <f t="shared" ref="C735" si="467">IF(F735&lt;&gt;"",C734+1,"00")</f>
        <v>00</v>
      </c>
      <c r="D735" s="110" t="str">
        <f>D734</f>
        <v>Innenschale</v>
      </c>
      <c r="E735" s="14" t="s">
        <v>197</v>
      </c>
      <c r="F735" s="29"/>
      <c r="G735" s="100"/>
      <c r="H735" s="63" t="s">
        <v>64</v>
      </c>
      <c r="I735" s="97"/>
      <c r="J735" s="27"/>
      <c r="K735" s="15"/>
      <c r="L735" s="15"/>
      <c r="M735" s="15"/>
      <c r="N735" s="15">
        <v>1</v>
      </c>
      <c r="O735" s="63"/>
      <c r="R735" t="str">
        <f t="shared" si="464"/>
        <v/>
      </c>
    </row>
    <row r="736" spans="1:18" ht="32.25" customHeight="1" outlineLevel="1" x14ac:dyDescent="0.3">
      <c r="A736" s="108">
        <f t="shared" ref="A736:A737" si="468">IF(D736=D735,A735,A735+1)</f>
        <v>36</v>
      </c>
      <c r="B736" s="108">
        <f t="shared" ref="B736:B737" si="469">IF(AND(F736="",E736=""),"00",IF(F736&lt;&gt;"",B735,B735+1))</f>
        <v>2</v>
      </c>
      <c r="C736" s="109" t="str">
        <f t="shared" ref="C736:C737" si="470">IF(F736&lt;&gt;"",C735+1,"00")</f>
        <v>00</v>
      </c>
      <c r="D736" s="110" t="str">
        <f t="shared" ref="D736:D737" si="471">D735</f>
        <v>Innenschale</v>
      </c>
      <c r="E736" s="14" t="s">
        <v>68</v>
      </c>
      <c r="F736" s="29"/>
      <c r="G736" s="100"/>
      <c r="H736" s="63" t="s">
        <v>64</v>
      </c>
      <c r="I736" s="97"/>
      <c r="J736" s="27"/>
      <c r="K736" s="15"/>
      <c r="L736" s="15"/>
      <c r="M736" s="15"/>
      <c r="N736" s="15">
        <v>1</v>
      </c>
      <c r="O736" s="63"/>
      <c r="R736" t="str">
        <f t="shared" si="464"/>
        <v/>
      </c>
    </row>
    <row r="737" spans="1:18" ht="32.25" customHeight="1" outlineLevel="1" x14ac:dyDescent="0.3">
      <c r="A737" s="108">
        <f t="shared" si="468"/>
        <v>36</v>
      </c>
      <c r="B737" s="108">
        <f t="shared" si="469"/>
        <v>3</v>
      </c>
      <c r="C737" s="109" t="str">
        <f t="shared" si="470"/>
        <v>00</v>
      </c>
      <c r="D737" s="110" t="str">
        <f t="shared" si="471"/>
        <v>Innenschale</v>
      </c>
      <c r="E737" s="14" t="s">
        <v>722</v>
      </c>
      <c r="F737" s="29"/>
      <c r="G737" s="100"/>
      <c r="H737" s="63" t="s">
        <v>64</v>
      </c>
      <c r="I737" s="97"/>
      <c r="J737" s="27"/>
      <c r="K737" s="15"/>
      <c r="L737" s="15"/>
      <c r="M737" s="15"/>
      <c r="N737" s="15">
        <v>1</v>
      </c>
      <c r="O737" s="63"/>
      <c r="R737" t="str">
        <f t="shared" si="464"/>
        <v/>
      </c>
    </row>
    <row r="738" spans="1:18" ht="32.25" customHeight="1" x14ac:dyDescent="0.3">
      <c r="A738" s="108">
        <f t="shared" ref="A738" si="472">IF(D738=D737,A737,A737+1)</f>
        <v>37</v>
      </c>
      <c r="B738" s="108" t="str">
        <f t="shared" ref="B738" si="473">IF(AND(F738="",E738=""),"00",IF(F738&lt;&gt;"",B737,B737+1))</f>
        <v>00</v>
      </c>
      <c r="C738" s="109" t="str">
        <f t="shared" ref="C738" si="474">IF(F738&lt;&gt;"",C737+1,"00")</f>
        <v>00</v>
      </c>
      <c r="D738" s="110" t="s">
        <v>723</v>
      </c>
      <c r="E738" s="14"/>
      <c r="F738" s="29"/>
      <c r="G738" s="100"/>
      <c r="H738" s="63" t="s">
        <v>30</v>
      </c>
      <c r="I738" s="97"/>
      <c r="J738" s="27"/>
      <c r="K738" s="15"/>
      <c r="L738" s="15"/>
      <c r="M738" s="15"/>
      <c r="N738" s="15">
        <v>1</v>
      </c>
      <c r="O738" s="63"/>
      <c r="R738" t="str">
        <f t="shared" ref="R738:R752" si="475">IF(AND(J738="",K738="",L738="",M738="",N738=""),"Mock","")</f>
        <v/>
      </c>
    </row>
    <row r="739" spans="1:18" s="12" customFormat="1" ht="32.25" customHeight="1" outlineLevel="1" x14ac:dyDescent="0.3">
      <c r="A739" s="108">
        <f t="shared" ref="A739:A740" si="476">IF(D739=D738,A738,A738+1)</f>
        <v>37</v>
      </c>
      <c r="B739" s="108">
        <f t="shared" ref="B739:B740" si="477">IF(AND(F739="",E739=""),"00",IF(F739&lt;&gt;"",B738,B738+1))</f>
        <v>1</v>
      </c>
      <c r="C739" s="109" t="str">
        <f t="shared" ref="C739:C740" si="478">IF(F739&lt;&gt;"",C738+1,"00")</f>
        <v>00</v>
      </c>
      <c r="D739" s="110" t="str">
        <f>D738</f>
        <v>Hohlraumsicherung</v>
      </c>
      <c r="E739" s="111" t="s">
        <v>724</v>
      </c>
      <c r="F739" s="29"/>
      <c r="G739" s="100"/>
      <c r="H739" s="63" t="s">
        <v>64</v>
      </c>
      <c r="I739" s="97"/>
      <c r="J739" s="27"/>
      <c r="K739" s="15"/>
      <c r="L739" s="15"/>
      <c r="M739" s="15"/>
      <c r="N739" s="15">
        <v>1</v>
      </c>
      <c r="O739" s="63"/>
      <c r="R739" t="str">
        <f t="shared" si="475"/>
        <v/>
      </c>
    </row>
    <row r="740" spans="1:18" ht="32.25" customHeight="1" outlineLevel="2" x14ac:dyDescent="0.3">
      <c r="A740" s="108">
        <f t="shared" si="476"/>
        <v>37</v>
      </c>
      <c r="B740" s="108">
        <f t="shared" si="477"/>
        <v>1</v>
      </c>
      <c r="C740" s="109">
        <f t="shared" si="478"/>
        <v>1</v>
      </c>
      <c r="D740" s="110" t="str">
        <f>D739</f>
        <v>Hohlraumsicherung</v>
      </c>
      <c r="E740" s="14" t="str">
        <f>E739</f>
        <v>Laibung</v>
      </c>
      <c r="F740" s="29" t="s">
        <v>725</v>
      </c>
      <c r="G740" s="100"/>
      <c r="H740" s="63" t="s">
        <v>64</v>
      </c>
      <c r="I740" s="97"/>
      <c r="J740" s="27"/>
      <c r="K740" s="15"/>
      <c r="L740" s="15"/>
      <c r="M740" s="15"/>
      <c r="N740" s="15">
        <v>1</v>
      </c>
      <c r="O740" s="63"/>
      <c r="R740" t="str">
        <f t="shared" si="475"/>
        <v/>
      </c>
    </row>
    <row r="741" spans="1:18" ht="32.25" customHeight="1" outlineLevel="2" x14ac:dyDescent="0.3">
      <c r="A741" s="108">
        <f t="shared" ref="A741:A743" si="479">IF(D741=D740,A740,A740+1)</f>
        <v>37</v>
      </c>
      <c r="B741" s="108">
        <f t="shared" ref="B741:B743" si="480">IF(AND(F741="",E741=""),"00",IF(F741&lt;&gt;"",B740,B740+1))</f>
        <v>1</v>
      </c>
      <c r="C741" s="109">
        <f t="shared" ref="C741:C743" si="481">IF(F741&lt;&gt;"",C740+1,"00")</f>
        <v>2</v>
      </c>
      <c r="D741" s="110" t="str">
        <f t="shared" ref="D741:D743" si="482">D740</f>
        <v>Hohlraumsicherung</v>
      </c>
      <c r="E741" s="14" t="str">
        <f t="shared" ref="E741:E743" si="483">E740</f>
        <v>Laibung</v>
      </c>
      <c r="F741" s="29" t="s">
        <v>726</v>
      </c>
      <c r="G741" s="100"/>
      <c r="H741" s="63" t="s">
        <v>64</v>
      </c>
      <c r="I741" s="97"/>
      <c r="J741" s="27"/>
      <c r="K741" s="15"/>
      <c r="L741" s="15"/>
      <c r="M741" s="15"/>
      <c r="N741" s="15">
        <v>1</v>
      </c>
      <c r="O741" s="63"/>
      <c r="R741" t="str">
        <f t="shared" si="475"/>
        <v/>
      </c>
    </row>
    <row r="742" spans="1:18" ht="32.25" customHeight="1" outlineLevel="2" x14ac:dyDescent="0.3">
      <c r="A742" s="108">
        <f t="shared" si="479"/>
        <v>37</v>
      </c>
      <c r="B742" s="108">
        <f t="shared" si="480"/>
        <v>1</v>
      </c>
      <c r="C742" s="109">
        <f t="shared" si="481"/>
        <v>3</v>
      </c>
      <c r="D742" s="110" t="str">
        <f t="shared" si="482"/>
        <v>Hohlraumsicherung</v>
      </c>
      <c r="E742" s="14" t="str">
        <f t="shared" si="483"/>
        <v>Laibung</v>
      </c>
      <c r="F742" s="29" t="s">
        <v>713</v>
      </c>
      <c r="G742" s="100"/>
      <c r="H742" s="63" t="s">
        <v>64</v>
      </c>
      <c r="I742" s="97"/>
      <c r="J742" s="27"/>
      <c r="K742" s="15"/>
      <c r="L742" s="15"/>
      <c r="M742" s="15"/>
      <c r="N742" s="15">
        <v>1</v>
      </c>
      <c r="O742" s="63"/>
      <c r="R742" t="str">
        <f t="shared" si="475"/>
        <v/>
      </c>
    </row>
    <row r="743" spans="1:18" ht="32.25" customHeight="1" outlineLevel="2" x14ac:dyDescent="0.3">
      <c r="A743" s="108">
        <f t="shared" si="479"/>
        <v>37</v>
      </c>
      <c r="B743" s="108">
        <f t="shared" si="480"/>
        <v>1</v>
      </c>
      <c r="C743" s="109">
        <f t="shared" si="481"/>
        <v>4</v>
      </c>
      <c r="D743" s="110" t="str">
        <f t="shared" si="482"/>
        <v>Hohlraumsicherung</v>
      </c>
      <c r="E743" s="14" t="str">
        <f t="shared" si="483"/>
        <v>Laibung</v>
      </c>
      <c r="F743" s="29" t="s">
        <v>70</v>
      </c>
      <c r="G743" s="100"/>
      <c r="H743" s="63" t="s">
        <v>64</v>
      </c>
      <c r="I743" s="97"/>
      <c r="J743" s="27"/>
      <c r="K743" s="15"/>
      <c r="L743" s="15"/>
      <c r="M743" s="15"/>
      <c r="N743" s="15">
        <v>1</v>
      </c>
      <c r="O743" s="63"/>
      <c r="R743" t="str">
        <f t="shared" si="475"/>
        <v/>
      </c>
    </row>
    <row r="744" spans="1:18" s="12" customFormat="1" ht="32.25" customHeight="1" outlineLevel="1" x14ac:dyDescent="0.3">
      <c r="A744" s="108">
        <f t="shared" ref="A744:A745" si="484">IF(D744=D743,A743,A743+1)</f>
        <v>37</v>
      </c>
      <c r="B744" s="108">
        <f t="shared" ref="B744:B745" si="485">IF(AND(F744="",E744=""),"00",IF(F744&lt;&gt;"",B743,B743+1))</f>
        <v>2</v>
      </c>
      <c r="C744" s="109" t="str">
        <f t="shared" ref="C744:C745" si="486">IF(F744&lt;&gt;"",C743+1,"00")</f>
        <v>00</v>
      </c>
      <c r="D744" s="110" t="str">
        <f t="shared" ref="D744:D745" si="487">D743</f>
        <v>Hohlraumsicherung</v>
      </c>
      <c r="E744" s="111" t="s">
        <v>727</v>
      </c>
      <c r="F744" s="29"/>
      <c r="G744" s="100"/>
      <c r="H744" s="63" t="s">
        <v>64</v>
      </c>
      <c r="I744" s="97"/>
      <c r="J744" s="27"/>
      <c r="K744" s="15"/>
      <c r="L744" s="15"/>
      <c r="M744" s="15"/>
      <c r="N744" s="15">
        <v>1</v>
      </c>
      <c r="O744" s="63"/>
      <c r="R744" t="str">
        <f t="shared" si="475"/>
        <v/>
      </c>
    </row>
    <row r="745" spans="1:18" s="12" customFormat="1" ht="32.25" customHeight="1" outlineLevel="1" x14ac:dyDescent="0.3">
      <c r="A745" s="108">
        <f t="shared" si="484"/>
        <v>37</v>
      </c>
      <c r="B745" s="108">
        <f t="shared" si="485"/>
        <v>3</v>
      </c>
      <c r="C745" s="109" t="str">
        <f t="shared" si="486"/>
        <v>00</v>
      </c>
      <c r="D745" s="110" t="str">
        <f t="shared" si="487"/>
        <v>Hohlraumsicherung</v>
      </c>
      <c r="E745" s="111" t="s">
        <v>728</v>
      </c>
      <c r="F745" s="29"/>
      <c r="G745" s="100"/>
      <c r="H745" s="63" t="s">
        <v>64</v>
      </c>
      <c r="I745" s="97"/>
      <c r="J745" s="27"/>
      <c r="K745" s="15"/>
      <c r="L745" s="15"/>
      <c r="M745" s="15"/>
      <c r="N745" s="15">
        <v>1</v>
      </c>
      <c r="O745" s="63"/>
      <c r="R745" t="str">
        <f t="shared" si="475"/>
        <v/>
      </c>
    </row>
    <row r="746" spans="1:18" s="12" customFormat="1" ht="32.25" customHeight="1" outlineLevel="1" x14ac:dyDescent="0.3">
      <c r="A746" s="108">
        <f t="shared" ref="A746:A748" si="488">IF(D746=D745,A745,A745+1)</f>
        <v>37</v>
      </c>
      <c r="B746" s="108">
        <f t="shared" ref="B746:B748" si="489">IF(AND(F746="",E746=""),"00",IF(F746&lt;&gt;"",B745,B745+1))</f>
        <v>4</v>
      </c>
      <c r="C746" s="109" t="str">
        <f t="shared" ref="C746:C748" si="490">IF(F746&lt;&gt;"",C745+1,"00")</f>
        <v>00</v>
      </c>
      <c r="D746" s="110" t="str">
        <f t="shared" ref="D746:D748" si="491">D745</f>
        <v>Hohlraumsicherung</v>
      </c>
      <c r="E746" s="111" t="s">
        <v>729</v>
      </c>
      <c r="F746" s="29"/>
      <c r="G746" s="100"/>
      <c r="H746" s="63" t="s">
        <v>64</v>
      </c>
      <c r="I746" s="97"/>
      <c r="J746" s="27"/>
      <c r="K746" s="15"/>
      <c r="L746" s="15"/>
      <c r="M746" s="15"/>
      <c r="N746" s="15">
        <v>1</v>
      </c>
      <c r="O746" s="63"/>
      <c r="R746" t="str">
        <f t="shared" si="475"/>
        <v/>
      </c>
    </row>
    <row r="747" spans="1:18" s="12" customFormat="1" ht="32.25" customHeight="1" outlineLevel="1" x14ac:dyDescent="0.3">
      <c r="A747" s="108">
        <f t="shared" si="488"/>
        <v>37</v>
      </c>
      <c r="B747" s="108">
        <f t="shared" si="489"/>
        <v>5</v>
      </c>
      <c r="C747" s="109" t="str">
        <f t="shared" si="490"/>
        <v>00</v>
      </c>
      <c r="D747" s="110" t="str">
        <f t="shared" si="491"/>
        <v>Hohlraumsicherung</v>
      </c>
      <c r="E747" s="111" t="s">
        <v>730</v>
      </c>
      <c r="F747" s="29"/>
      <c r="G747" s="100"/>
      <c r="H747" s="63" t="s">
        <v>64</v>
      </c>
      <c r="I747" s="97"/>
      <c r="J747" s="27"/>
      <c r="K747" s="15"/>
      <c r="L747" s="15"/>
      <c r="M747" s="15"/>
      <c r="N747" s="15">
        <v>1</v>
      </c>
      <c r="O747" s="63"/>
      <c r="R747" t="str">
        <f t="shared" si="475"/>
        <v/>
      </c>
    </row>
    <row r="748" spans="1:18" s="12" customFormat="1" ht="32.25" customHeight="1" outlineLevel="1" x14ac:dyDescent="0.3">
      <c r="A748" s="108">
        <f t="shared" si="488"/>
        <v>37</v>
      </c>
      <c r="B748" s="108">
        <f t="shared" si="489"/>
        <v>6</v>
      </c>
      <c r="C748" s="109" t="str">
        <f t="shared" si="490"/>
        <v>00</v>
      </c>
      <c r="D748" s="110" t="str">
        <f t="shared" si="491"/>
        <v>Hohlraumsicherung</v>
      </c>
      <c r="E748" s="111" t="s">
        <v>63</v>
      </c>
      <c r="F748" s="29"/>
      <c r="G748" s="100"/>
      <c r="H748" s="63" t="s">
        <v>64</v>
      </c>
      <c r="I748" s="97"/>
      <c r="J748" s="27"/>
      <c r="K748" s="15"/>
      <c r="L748" s="15"/>
      <c r="M748" s="15"/>
      <c r="N748" s="15">
        <v>1</v>
      </c>
      <c r="O748" s="63"/>
      <c r="R748" t="str">
        <f t="shared" si="475"/>
        <v/>
      </c>
    </row>
    <row r="749" spans="1:18" s="12" customFormat="1" ht="32.25" customHeight="1" outlineLevel="1" x14ac:dyDescent="0.3">
      <c r="A749" s="108">
        <f t="shared" ref="A749" si="492">IF(D749=D748,A748,A748+1)</f>
        <v>37</v>
      </c>
      <c r="B749" s="108">
        <f t="shared" ref="B749" si="493">IF(AND(F749="",E749=""),"00",IF(F749&lt;&gt;"",B748,B748+1))</f>
        <v>7</v>
      </c>
      <c r="C749" s="109" t="str">
        <f t="shared" ref="C749" si="494">IF(F749&lt;&gt;"",C748+1,"00")</f>
        <v>00</v>
      </c>
      <c r="D749" s="110" t="str">
        <f t="shared" ref="D749" si="495">D748</f>
        <v>Hohlraumsicherung</v>
      </c>
      <c r="E749" s="111" t="s">
        <v>731</v>
      </c>
      <c r="F749" s="29"/>
      <c r="G749" s="100"/>
      <c r="H749" s="63" t="s">
        <v>64</v>
      </c>
      <c r="I749" s="97"/>
      <c r="J749" s="27"/>
      <c r="K749" s="15"/>
      <c r="L749" s="15"/>
      <c r="M749" s="15"/>
      <c r="N749" s="15">
        <v>1</v>
      </c>
      <c r="O749" s="63"/>
      <c r="R749" t="str">
        <f t="shared" si="475"/>
        <v/>
      </c>
    </row>
    <row r="750" spans="1:18" s="12" customFormat="1" ht="32.25" customHeight="1" outlineLevel="1" x14ac:dyDescent="0.3">
      <c r="A750" s="108">
        <f t="shared" ref="A750:A752" si="496">IF(D750=D749,A749,A749+1)</f>
        <v>37</v>
      </c>
      <c r="B750" s="108">
        <f t="shared" ref="B750:B752" si="497">IF(AND(F750="",E750=""),"00",IF(F750&lt;&gt;"",B749,B749+1))</f>
        <v>8</v>
      </c>
      <c r="C750" s="109" t="str">
        <f t="shared" ref="C750:C752" si="498">IF(F750&lt;&gt;"",C749+1,"00")</f>
        <v>00</v>
      </c>
      <c r="D750" s="110" t="str">
        <f t="shared" ref="D750:D752" si="499">D749</f>
        <v>Hohlraumsicherung</v>
      </c>
      <c r="E750" s="111" t="s">
        <v>732</v>
      </c>
      <c r="F750" s="29"/>
      <c r="G750" s="100"/>
      <c r="H750" s="63" t="s">
        <v>64</v>
      </c>
      <c r="I750" s="97"/>
      <c r="J750" s="27"/>
      <c r="K750" s="15"/>
      <c r="L750" s="15"/>
      <c r="M750" s="15"/>
      <c r="N750" s="15">
        <v>1</v>
      </c>
      <c r="O750" s="63"/>
      <c r="R750" t="str">
        <f t="shared" si="475"/>
        <v/>
      </c>
    </row>
    <row r="751" spans="1:18" s="12" customFormat="1" ht="32.25" customHeight="1" outlineLevel="1" x14ac:dyDescent="0.3">
      <c r="A751" s="108">
        <f t="shared" si="496"/>
        <v>37</v>
      </c>
      <c r="B751" s="108">
        <f t="shared" si="497"/>
        <v>9</v>
      </c>
      <c r="C751" s="109" t="str">
        <f t="shared" si="498"/>
        <v>00</v>
      </c>
      <c r="D751" s="110" t="str">
        <f t="shared" si="499"/>
        <v>Hohlraumsicherung</v>
      </c>
      <c r="E751" s="111" t="s">
        <v>733</v>
      </c>
      <c r="F751" s="29"/>
      <c r="G751" s="100"/>
      <c r="H751" s="63" t="s">
        <v>64</v>
      </c>
      <c r="I751" s="97"/>
      <c r="J751" s="27"/>
      <c r="K751" s="15"/>
      <c r="L751" s="15"/>
      <c r="M751" s="15"/>
      <c r="N751" s="15">
        <v>1</v>
      </c>
      <c r="O751" s="63"/>
      <c r="R751" t="str">
        <f t="shared" si="475"/>
        <v/>
      </c>
    </row>
    <row r="752" spans="1:18" s="12" customFormat="1" ht="32.25" customHeight="1" outlineLevel="1" x14ac:dyDescent="0.3">
      <c r="A752" s="108">
        <f t="shared" si="496"/>
        <v>37</v>
      </c>
      <c r="B752" s="108">
        <f t="shared" si="497"/>
        <v>10</v>
      </c>
      <c r="C752" s="109" t="str">
        <f t="shared" si="498"/>
        <v>00</v>
      </c>
      <c r="D752" s="110" t="str">
        <f t="shared" si="499"/>
        <v>Hohlraumsicherung</v>
      </c>
      <c r="E752" s="111" t="s">
        <v>734</v>
      </c>
      <c r="F752" s="29"/>
      <c r="G752" s="100"/>
      <c r="H752" s="63" t="s">
        <v>64</v>
      </c>
      <c r="I752" s="97"/>
      <c r="J752" s="27"/>
      <c r="K752" s="15"/>
      <c r="L752" s="15"/>
      <c r="M752" s="15"/>
      <c r="N752" s="15">
        <v>1</v>
      </c>
      <c r="O752" s="63"/>
      <c r="R752" t="str">
        <f t="shared" si="475"/>
        <v/>
      </c>
    </row>
    <row r="753" spans="1:18" ht="32.25" customHeight="1" x14ac:dyDescent="0.3">
      <c r="A753" s="108">
        <f t="shared" ref="A753" si="500">IF(D753=D752,A752,A752+1)</f>
        <v>38</v>
      </c>
      <c r="B753" s="108" t="str">
        <f t="shared" ref="B753" si="501">IF(AND(F753="",E753=""),"00",IF(F753&lt;&gt;"",B752,B752+1))</f>
        <v>00</v>
      </c>
      <c r="C753" s="109" t="str">
        <f t="shared" ref="C753" si="502">IF(F753&lt;&gt;"",C752+1,"00")</f>
        <v>00</v>
      </c>
      <c r="D753" s="110" t="s">
        <v>735</v>
      </c>
      <c r="E753" s="14"/>
      <c r="F753" s="29"/>
      <c r="G753" s="100"/>
      <c r="H753" s="63" t="s">
        <v>30</v>
      </c>
      <c r="I753" s="97"/>
      <c r="J753" s="27">
        <v>1</v>
      </c>
      <c r="K753" s="15">
        <v>1</v>
      </c>
      <c r="L753" s="15"/>
      <c r="M753" s="15"/>
      <c r="N753" s="15"/>
      <c r="O753" s="63"/>
      <c r="R753" t="str">
        <f t="shared" ref="R753:R763" si="503">IF(AND(J753="",K753="",L753="",M753="",N753=""),"Mock","")</f>
        <v/>
      </c>
    </row>
    <row r="754" spans="1:18" s="12" customFormat="1" ht="32.25" customHeight="1" outlineLevel="1" x14ac:dyDescent="0.3">
      <c r="A754" s="108">
        <f t="shared" ref="A754:A763" si="504">IF(D754=D753,A753,A753+1)</f>
        <v>38</v>
      </c>
      <c r="B754" s="108">
        <f t="shared" ref="B754:B763" si="505">IF(AND(F754="",E754=""),"00",IF(F754&lt;&gt;"",B753,B753+1))</f>
        <v>1</v>
      </c>
      <c r="C754" s="109" t="str">
        <f t="shared" ref="C754:C763" si="506">IF(F754&lt;&gt;"",C753+1,"00")</f>
        <v>00</v>
      </c>
      <c r="D754" s="110" t="str">
        <f t="shared" ref="D754:D763" si="507">D753</f>
        <v>Wasser</v>
      </c>
      <c r="E754" s="111" t="s">
        <v>736</v>
      </c>
      <c r="F754" s="29"/>
      <c r="G754" s="100" t="s">
        <v>737</v>
      </c>
      <c r="H754" s="63" t="s">
        <v>30</v>
      </c>
      <c r="I754" s="97"/>
      <c r="J754" s="27">
        <v>1</v>
      </c>
      <c r="K754" s="15">
        <v>1</v>
      </c>
      <c r="L754" s="15"/>
      <c r="M754" s="15"/>
      <c r="N754" s="15"/>
      <c r="O754" s="63"/>
      <c r="R754" t="str">
        <f t="shared" si="503"/>
        <v/>
      </c>
    </row>
    <row r="755" spans="1:18" s="12" customFormat="1" ht="32.25" customHeight="1" outlineLevel="2" x14ac:dyDescent="0.3">
      <c r="A755" s="108">
        <f t="shared" si="504"/>
        <v>38</v>
      </c>
      <c r="B755" s="108">
        <f t="shared" si="505"/>
        <v>1</v>
      </c>
      <c r="C755" s="109">
        <f t="shared" si="506"/>
        <v>1</v>
      </c>
      <c r="D755" s="110" t="str">
        <f t="shared" si="507"/>
        <v>Wasser</v>
      </c>
      <c r="E755" s="111"/>
      <c r="F755" s="29" t="s">
        <v>738</v>
      </c>
      <c r="G755" s="100"/>
      <c r="H755" s="63" t="s">
        <v>30</v>
      </c>
      <c r="I755" s="97"/>
      <c r="J755" s="27"/>
      <c r="K755" s="15">
        <v>1</v>
      </c>
      <c r="L755" s="15"/>
      <c r="M755" s="15"/>
      <c r="N755" s="15"/>
      <c r="O755" s="63"/>
      <c r="R755" t="str">
        <f t="shared" si="503"/>
        <v/>
      </c>
    </row>
    <row r="756" spans="1:18" s="12" customFormat="1" ht="32.25" customHeight="1" outlineLevel="2" x14ac:dyDescent="0.3">
      <c r="A756" s="108">
        <f t="shared" si="504"/>
        <v>38</v>
      </c>
      <c r="B756" s="108">
        <f t="shared" si="505"/>
        <v>1</v>
      </c>
      <c r="C756" s="109">
        <f t="shared" si="506"/>
        <v>2</v>
      </c>
      <c r="D756" s="110" t="str">
        <f t="shared" si="507"/>
        <v>Wasser</v>
      </c>
      <c r="E756" s="111"/>
      <c r="F756" s="29" t="s">
        <v>739</v>
      </c>
      <c r="G756" s="100"/>
      <c r="H756" s="63" t="s">
        <v>30</v>
      </c>
      <c r="I756" s="97"/>
      <c r="J756" s="27"/>
      <c r="K756" s="15">
        <v>1</v>
      </c>
      <c r="L756" s="15"/>
      <c r="M756" s="15"/>
      <c r="N756" s="15"/>
      <c r="O756" s="63"/>
      <c r="R756" t="str">
        <f t="shared" si="503"/>
        <v/>
      </c>
    </row>
    <row r="757" spans="1:18" s="12" customFormat="1" ht="32.25" customHeight="1" outlineLevel="2" x14ac:dyDescent="0.3">
      <c r="A757" s="108">
        <f t="shared" si="504"/>
        <v>38</v>
      </c>
      <c r="B757" s="108">
        <f t="shared" si="505"/>
        <v>1</v>
      </c>
      <c r="C757" s="109">
        <f t="shared" si="506"/>
        <v>3</v>
      </c>
      <c r="D757" s="110" t="str">
        <f t="shared" si="507"/>
        <v>Wasser</v>
      </c>
      <c r="E757" s="111"/>
      <c r="F757" s="29" t="s">
        <v>740</v>
      </c>
      <c r="G757" s="100"/>
      <c r="H757" s="63" t="s">
        <v>30</v>
      </c>
      <c r="I757" s="97"/>
      <c r="J757" s="27"/>
      <c r="K757" s="15">
        <v>1</v>
      </c>
      <c r="L757" s="15"/>
      <c r="M757" s="15"/>
      <c r="N757" s="15"/>
      <c r="O757" s="63"/>
      <c r="R757" t="str">
        <f t="shared" si="503"/>
        <v/>
      </c>
    </row>
    <row r="758" spans="1:18" s="12" customFormat="1" ht="32.25" customHeight="1" outlineLevel="2" x14ac:dyDescent="0.3">
      <c r="A758" s="108">
        <f t="shared" si="504"/>
        <v>38</v>
      </c>
      <c r="B758" s="108">
        <f t="shared" si="505"/>
        <v>1</v>
      </c>
      <c r="C758" s="109">
        <f t="shared" si="506"/>
        <v>4</v>
      </c>
      <c r="D758" s="110" t="str">
        <f t="shared" si="507"/>
        <v>Wasser</v>
      </c>
      <c r="E758" s="111"/>
      <c r="F758" s="29" t="s">
        <v>741</v>
      </c>
      <c r="G758" s="100"/>
      <c r="H758" s="63" t="s">
        <v>30</v>
      </c>
      <c r="I758" s="97"/>
      <c r="J758" s="27"/>
      <c r="K758" s="15">
        <v>1</v>
      </c>
      <c r="L758" s="15"/>
      <c r="M758" s="15"/>
      <c r="N758" s="15"/>
      <c r="O758" s="63"/>
      <c r="R758" t="str">
        <f t="shared" si="503"/>
        <v/>
      </c>
    </row>
    <row r="759" spans="1:18" s="12" customFormat="1" ht="32.25" customHeight="1" outlineLevel="2" x14ac:dyDescent="0.3">
      <c r="A759" s="108">
        <f t="shared" si="504"/>
        <v>38</v>
      </c>
      <c r="B759" s="108">
        <f t="shared" si="505"/>
        <v>1</v>
      </c>
      <c r="C759" s="109">
        <f t="shared" si="506"/>
        <v>5</v>
      </c>
      <c r="D759" s="110" t="str">
        <f t="shared" si="507"/>
        <v>Wasser</v>
      </c>
      <c r="E759" s="111"/>
      <c r="F759" s="29" t="s">
        <v>742</v>
      </c>
      <c r="G759" s="100"/>
      <c r="H759" s="63" t="s">
        <v>30</v>
      </c>
      <c r="I759" s="97"/>
      <c r="J759" s="27"/>
      <c r="K759" s="15">
        <v>1</v>
      </c>
      <c r="L759" s="15"/>
      <c r="M759" s="15"/>
      <c r="N759" s="15"/>
      <c r="O759" s="63"/>
      <c r="R759" t="str">
        <f t="shared" si="503"/>
        <v/>
      </c>
    </row>
    <row r="760" spans="1:18" s="12" customFormat="1" ht="32.25" customHeight="1" outlineLevel="2" x14ac:dyDescent="0.3">
      <c r="A760" s="108">
        <f t="shared" si="504"/>
        <v>38</v>
      </c>
      <c r="B760" s="108">
        <f t="shared" si="505"/>
        <v>1</v>
      </c>
      <c r="C760" s="109">
        <f t="shared" si="506"/>
        <v>6</v>
      </c>
      <c r="D760" s="110" t="str">
        <f t="shared" si="507"/>
        <v>Wasser</v>
      </c>
      <c r="E760" s="111"/>
      <c r="F760" s="29" t="s">
        <v>743</v>
      </c>
      <c r="G760" s="100"/>
      <c r="H760" s="63" t="s">
        <v>30</v>
      </c>
      <c r="I760" s="97"/>
      <c r="J760" s="27"/>
      <c r="K760" s="15">
        <v>1</v>
      </c>
      <c r="L760" s="15"/>
      <c r="M760" s="15"/>
      <c r="N760" s="15"/>
      <c r="O760" s="63"/>
      <c r="R760" t="str">
        <f t="shared" si="503"/>
        <v/>
      </c>
    </row>
    <row r="761" spans="1:18" s="12" customFormat="1" ht="32.25" customHeight="1" outlineLevel="1" x14ac:dyDescent="0.3">
      <c r="A761" s="108">
        <f t="shared" si="504"/>
        <v>38</v>
      </c>
      <c r="B761" s="108">
        <f t="shared" si="505"/>
        <v>2</v>
      </c>
      <c r="C761" s="109" t="str">
        <f t="shared" si="506"/>
        <v>00</v>
      </c>
      <c r="D761" s="110" t="str">
        <f t="shared" si="507"/>
        <v>Wasser</v>
      </c>
      <c r="E761" s="111" t="s">
        <v>744</v>
      </c>
      <c r="F761" s="29"/>
      <c r="G761" s="100"/>
      <c r="H761" s="63" t="s">
        <v>30</v>
      </c>
      <c r="I761" s="97" t="s">
        <v>745</v>
      </c>
      <c r="J761" s="27">
        <v>1</v>
      </c>
      <c r="K761" s="15"/>
      <c r="L761" s="15"/>
      <c r="M761" s="15"/>
      <c r="N761" s="15"/>
      <c r="O761" s="63"/>
      <c r="R761" t="str">
        <f t="shared" si="503"/>
        <v/>
      </c>
    </row>
    <row r="762" spans="1:18" s="12" customFormat="1" ht="32.25" customHeight="1" outlineLevel="2" x14ac:dyDescent="0.3">
      <c r="A762" s="108">
        <f t="shared" si="504"/>
        <v>38</v>
      </c>
      <c r="B762" s="108">
        <f t="shared" si="505"/>
        <v>2</v>
      </c>
      <c r="C762" s="109">
        <f t="shared" si="506"/>
        <v>1</v>
      </c>
      <c r="D762" s="110" t="str">
        <f t="shared" si="507"/>
        <v>Wasser</v>
      </c>
      <c r="E762" s="120" t="str">
        <f t="shared" ref="E762:E763" si="508">E761</f>
        <v>Oberflaechengewaesser</v>
      </c>
      <c r="F762" s="29" t="s">
        <v>746</v>
      </c>
      <c r="G762" s="100"/>
      <c r="H762" s="63" t="s">
        <v>30</v>
      </c>
      <c r="I762" s="97"/>
      <c r="J762" s="27">
        <v>1</v>
      </c>
      <c r="K762" s="15"/>
      <c r="L762" s="15"/>
      <c r="M762" s="15"/>
      <c r="N762" s="15"/>
      <c r="O762" s="63"/>
      <c r="R762" t="str">
        <f t="shared" si="503"/>
        <v/>
      </c>
    </row>
    <row r="763" spans="1:18" s="12" customFormat="1" ht="32.25" customHeight="1" outlineLevel="2" x14ac:dyDescent="0.3">
      <c r="A763" s="108">
        <f t="shared" si="504"/>
        <v>38</v>
      </c>
      <c r="B763" s="108">
        <f t="shared" si="505"/>
        <v>2</v>
      </c>
      <c r="C763" s="109">
        <f t="shared" si="506"/>
        <v>2</v>
      </c>
      <c r="D763" s="110" t="str">
        <f t="shared" si="507"/>
        <v>Wasser</v>
      </c>
      <c r="E763" s="120" t="str">
        <f t="shared" si="508"/>
        <v>Oberflaechengewaesser</v>
      </c>
      <c r="F763" s="29" t="s">
        <v>747</v>
      </c>
      <c r="G763" s="100"/>
      <c r="H763" s="63" t="s">
        <v>30</v>
      </c>
      <c r="I763" s="97"/>
      <c r="J763" s="27">
        <v>1</v>
      </c>
      <c r="K763" s="15"/>
      <c r="L763" s="15"/>
      <c r="M763" s="15"/>
      <c r="N763" s="15"/>
      <c r="O763" s="63"/>
      <c r="R763" t="str">
        <f t="shared" si="503"/>
        <v/>
      </c>
    </row>
    <row r="764" spans="1:18" s="107" customFormat="1" ht="32.25" customHeight="1" x14ac:dyDescent="0.3">
      <c r="A764" s="126"/>
      <c r="B764" s="126"/>
      <c r="C764" s="126"/>
      <c r="D764" s="127"/>
      <c r="E764" s="128"/>
      <c r="H764" s="126"/>
      <c r="J764" s="126"/>
      <c r="K764" s="126"/>
      <c r="L764" s="126"/>
      <c r="M764" s="126"/>
      <c r="N764" s="126"/>
      <c r="O764" s="126"/>
    </row>
    <row r="765" spans="1:18" ht="32.25" customHeight="1" x14ac:dyDescent="0.5">
      <c r="J765" s="139"/>
    </row>
    <row r="766" spans="1:18" ht="32.25" customHeight="1" x14ac:dyDescent="0.5">
      <c r="J766" s="139"/>
    </row>
    <row r="767" spans="1:18" ht="32.25" customHeight="1" x14ac:dyDescent="0.5">
      <c r="J767" s="139"/>
    </row>
    <row r="768" spans="1:18" ht="32.25" customHeight="1" x14ac:dyDescent="0.5">
      <c r="J768" s="139"/>
    </row>
    <row r="769" spans="10:10" ht="32.25" customHeight="1" x14ac:dyDescent="0.5">
      <c r="J769" s="139"/>
    </row>
    <row r="770" spans="10:10" ht="32.25" customHeight="1" x14ac:dyDescent="0.5">
      <c r="J770" s="139"/>
    </row>
    <row r="771" spans="10:10" ht="32.25" customHeight="1" x14ac:dyDescent="0.5">
      <c r="J771" s="139"/>
    </row>
    <row r="772" spans="10:10" ht="32.25" customHeight="1" x14ac:dyDescent="0.5">
      <c r="J772" s="139"/>
    </row>
    <row r="773" spans="10:10" ht="32.25" customHeight="1" x14ac:dyDescent="0.5">
      <c r="J773" s="139"/>
    </row>
    <row r="774" spans="10:10" ht="32.25" customHeight="1" x14ac:dyDescent="0.5">
      <c r="J774" s="139"/>
    </row>
    <row r="775" spans="10:10" ht="32.25" customHeight="1" x14ac:dyDescent="0.5">
      <c r="J775" s="139"/>
    </row>
    <row r="776" spans="10:10" ht="32.25" customHeight="1" x14ac:dyDescent="0.5">
      <c r="J776" s="139"/>
    </row>
    <row r="777" spans="10:10" ht="32.25" customHeight="1" x14ac:dyDescent="0.5">
      <c r="J777" s="139"/>
    </row>
    <row r="778" spans="10:10" ht="32.25" customHeight="1" x14ac:dyDescent="0.5">
      <c r="J778" s="139"/>
    </row>
    <row r="779" spans="10:10" ht="32.25" customHeight="1" x14ac:dyDescent="0.5">
      <c r="J779" s="139"/>
    </row>
    <row r="780" spans="10:10" ht="32.25" customHeight="1" x14ac:dyDescent="0.5">
      <c r="J780" s="139"/>
    </row>
    <row r="781" spans="10:10" ht="32.25" customHeight="1" x14ac:dyDescent="0.5">
      <c r="J781" s="139"/>
    </row>
    <row r="782" spans="10:10" ht="32.25" customHeight="1" x14ac:dyDescent="0.5">
      <c r="J782" s="139"/>
    </row>
    <row r="783" spans="10:10" ht="32.25" customHeight="1" x14ac:dyDescent="0.5">
      <c r="J783" s="139"/>
    </row>
    <row r="784" spans="10:10" ht="32.25" customHeight="1" x14ac:dyDescent="0.5">
      <c r="J784" s="139"/>
    </row>
    <row r="785" spans="4:10" ht="32.25" customHeight="1" x14ac:dyDescent="0.5">
      <c r="J785" s="139"/>
    </row>
    <row r="786" spans="4:10" ht="32.25" customHeight="1" x14ac:dyDescent="0.5">
      <c r="J786" s="139"/>
    </row>
    <row r="787" spans="4:10" ht="32.25" customHeight="1" x14ac:dyDescent="0.5">
      <c r="J787" s="139"/>
    </row>
    <row r="788" spans="4:10" ht="32.25" customHeight="1" x14ac:dyDescent="0.5">
      <c r="J788" s="139"/>
    </row>
    <row r="789" spans="4:10" ht="32.25" customHeight="1" x14ac:dyDescent="0.5">
      <c r="J789" s="139"/>
    </row>
    <row r="790" spans="4:10" ht="32.25" customHeight="1" x14ac:dyDescent="0.5">
      <c r="J790" s="139"/>
    </row>
    <row r="791" spans="4:10" ht="32.25" customHeight="1" x14ac:dyDescent="0.5">
      <c r="J791" s="139"/>
    </row>
    <row r="792" spans="4:10" ht="32.25" customHeight="1" x14ac:dyDescent="0.5">
      <c r="J792" s="139"/>
    </row>
    <row r="793" spans="4:10" ht="32.25" customHeight="1" x14ac:dyDescent="0.5">
      <c r="J793" s="139"/>
    </row>
    <row r="794" spans="4:10" ht="32.25" customHeight="1" x14ac:dyDescent="0.5">
      <c r="J794" s="139"/>
    </row>
    <row r="795" spans="4:10" ht="32.25" customHeight="1" x14ac:dyDescent="0.5">
      <c r="D795" s="105"/>
    </row>
    <row r="796" spans="4:10" ht="32.25" customHeight="1" x14ac:dyDescent="0.5">
      <c r="D796" s="105"/>
    </row>
    <row r="797" spans="4:10" ht="32.25" customHeight="1" x14ac:dyDescent="0.5">
      <c r="D797" s="105"/>
    </row>
    <row r="798" spans="4:10" ht="32.25" customHeight="1" x14ac:dyDescent="0.5">
      <c r="D798" s="105"/>
    </row>
    <row r="799" spans="4:10" ht="32.25" customHeight="1" x14ac:dyDescent="0.5">
      <c r="D799" s="105"/>
    </row>
    <row r="800" spans="4:10" ht="32.25" customHeight="1" x14ac:dyDescent="0.5">
      <c r="D800" s="105"/>
    </row>
    <row r="801" spans="4:4" ht="32.25" customHeight="1" x14ac:dyDescent="0.5">
      <c r="D801" s="105"/>
    </row>
    <row r="802" spans="4:4" ht="32.25" customHeight="1" x14ac:dyDescent="0.5">
      <c r="D802" s="105"/>
    </row>
    <row r="803" spans="4:4" ht="32.25" customHeight="1" x14ac:dyDescent="0.5">
      <c r="D803" s="105"/>
    </row>
    <row r="804" spans="4:4" ht="32.25" customHeight="1" x14ac:dyDescent="0.5">
      <c r="D804" s="105"/>
    </row>
    <row r="805" spans="4:4" ht="32.25" customHeight="1" x14ac:dyDescent="0.5">
      <c r="D805" s="105"/>
    </row>
    <row r="806" spans="4:4" ht="32.25" customHeight="1" x14ac:dyDescent="0.5">
      <c r="D806" s="105"/>
    </row>
    <row r="807" spans="4:4" ht="32.25" customHeight="1" x14ac:dyDescent="0.5">
      <c r="D807" s="105"/>
    </row>
    <row r="808" spans="4:4" ht="32.25" customHeight="1" x14ac:dyDescent="0.5">
      <c r="D808" s="105"/>
    </row>
    <row r="809" spans="4:4" ht="32.25" customHeight="1" x14ac:dyDescent="0.5">
      <c r="D809" s="105"/>
    </row>
    <row r="810" spans="4:4" ht="32.25" customHeight="1" x14ac:dyDescent="0.5">
      <c r="D810" s="105"/>
    </row>
    <row r="811" spans="4:4" ht="32.25" customHeight="1" x14ac:dyDescent="0.5">
      <c r="D811" s="105"/>
    </row>
    <row r="812" spans="4:4" ht="32.25" customHeight="1" x14ac:dyDescent="0.5">
      <c r="D812" s="105"/>
    </row>
    <row r="813" spans="4:4" ht="32.25" customHeight="1" x14ac:dyDescent="0.5">
      <c r="D813" s="105"/>
    </row>
    <row r="814" spans="4:4" ht="32.25" customHeight="1" x14ac:dyDescent="0.5">
      <c r="D814" s="105"/>
    </row>
    <row r="815" spans="4:4" ht="32.25" customHeight="1" x14ac:dyDescent="0.5">
      <c r="D815" s="105"/>
    </row>
    <row r="816" spans="4:4" ht="32.25" customHeight="1" x14ac:dyDescent="0.5">
      <c r="D816" s="105"/>
    </row>
    <row r="817" spans="4:4" ht="32.25" customHeight="1" x14ac:dyDescent="0.5">
      <c r="D817" s="105"/>
    </row>
    <row r="818" spans="4:4" ht="32.25" customHeight="1" x14ac:dyDescent="0.5">
      <c r="D818" s="105"/>
    </row>
    <row r="819" spans="4:4" ht="32.25" customHeight="1" x14ac:dyDescent="0.5">
      <c r="D819" s="105"/>
    </row>
    <row r="820" spans="4:4" ht="32.25" customHeight="1" x14ac:dyDescent="0.5">
      <c r="D820" s="105"/>
    </row>
    <row r="821" spans="4:4" ht="32.25" customHeight="1" x14ac:dyDescent="0.5">
      <c r="D821" s="105"/>
    </row>
    <row r="822" spans="4:4" ht="32.25" customHeight="1" x14ac:dyDescent="0.5">
      <c r="D822" s="105"/>
    </row>
    <row r="823" spans="4:4" ht="32.25" customHeight="1" x14ac:dyDescent="0.5">
      <c r="D823" s="105"/>
    </row>
    <row r="824" spans="4:4" ht="32.25" customHeight="1" x14ac:dyDescent="0.5">
      <c r="D824" s="105"/>
    </row>
    <row r="825" spans="4:4" ht="32.25" customHeight="1" x14ac:dyDescent="0.5">
      <c r="D825" s="105"/>
    </row>
    <row r="826" spans="4:4" ht="32.25" customHeight="1" x14ac:dyDescent="0.5">
      <c r="D826" s="105"/>
    </row>
    <row r="827" spans="4:4" ht="32.25" customHeight="1" x14ac:dyDescent="0.5">
      <c r="D827" s="105"/>
    </row>
    <row r="828" spans="4:4" ht="32.25" customHeight="1" x14ac:dyDescent="0.5">
      <c r="D828" s="105"/>
    </row>
    <row r="829" spans="4:4" ht="32.25" customHeight="1" x14ac:dyDescent="0.5">
      <c r="D829" s="105"/>
    </row>
    <row r="830" spans="4:4" ht="32.25" customHeight="1" x14ac:dyDescent="0.5">
      <c r="D830" s="105"/>
    </row>
    <row r="831" spans="4:4" ht="32.25" customHeight="1" x14ac:dyDescent="0.5">
      <c r="D831" s="105"/>
    </row>
    <row r="832" spans="4:4" ht="32.25" customHeight="1" x14ac:dyDescent="0.5">
      <c r="D832" s="105"/>
    </row>
    <row r="833" spans="4:4" ht="32.25" customHeight="1" x14ac:dyDescent="0.5">
      <c r="D833" s="105"/>
    </row>
    <row r="834" spans="4:4" ht="32.25" customHeight="1" x14ac:dyDescent="0.5">
      <c r="D834" s="105"/>
    </row>
    <row r="835" spans="4:4" ht="32.25" customHeight="1" x14ac:dyDescent="0.5">
      <c r="D835" s="105"/>
    </row>
    <row r="836" spans="4:4" ht="32.25" customHeight="1" x14ac:dyDescent="0.5">
      <c r="D836" s="105"/>
    </row>
    <row r="837" spans="4:4" ht="32.25" customHeight="1" x14ac:dyDescent="0.5">
      <c r="D837" s="105"/>
    </row>
    <row r="838" spans="4:4" ht="32.25" customHeight="1" x14ac:dyDescent="0.5">
      <c r="D838" s="105"/>
    </row>
    <row r="839" spans="4:4" ht="32.25" customHeight="1" x14ac:dyDescent="0.5">
      <c r="D839" s="105"/>
    </row>
    <row r="840" spans="4:4" ht="32.25" customHeight="1" x14ac:dyDescent="0.5">
      <c r="D840" s="105"/>
    </row>
    <row r="841" spans="4:4" ht="32.25" customHeight="1" x14ac:dyDescent="0.5">
      <c r="D841" s="105"/>
    </row>
    <row r="842" spans="4:4" ht="32.25" customHeight="1" x14ac:dyDescent="0.5">
      <c r="D842" s="105"/>
    </row>
    <row r="843" spans="4:4" ht="32.25" customHeight="1" x14ac:dyDescent="0.5">
      <c r="D843" s="105"/>
    </row>
    <row r="844" spans="4:4" ht="32.25" customHeight="1" x14ac:dyDescent="0.5">
      <c r="D844" s="105"/>
    </row>
    <row r="845" spans="4:4" ht="32.25" customHeight="1" x14ac:dyDescent="0.5">
      <c r="D845" s="105"/>
    </row>
    <row r="846" spans="4:4" ht="32.25" customHeight="1" x14ac:dyDescent="0.5">
      <c r="D846" s="105"/>
    </row>
    <row r="847" spans="4:4" ht="32.25" customHeight="1" x14ac:dyDescent="0.5">
      <c r="D847" s="105"/>
    </row>
    <row r="848" spans="4:4" ht="32.25" customHeight="1" x14ac:dyDescent="0.5">
      <c r="D848" s="105"/>
    </row>
    <row r="849" spans="4:4" ht="32.25" customHeight="1" x14ac:dyDescent="0.5">
      <c r="D849" s="105"/>
    </row>
    <row r="850" spans="4:4" ht="32.25" customHeight="1" x14ac:dyDescent="0.5">
      <c r="D850" s="105"/>
    </row>
    <row r="851" spans="4:4" ht="32.25" customHeight="1" x14ac:dyDescent="0.5">
      <c r="D851" s="105"/>
    </row>
    <row r="852" spans="4:4" ht="32.25" customHeight="1" x14ac:dyDescent="0.5">
      <c r="D852" s="105"/>
    </row>
    <row r="853" spans="4:4" ht="32.25" customHeight="1" x14ac:dyDescent="0.5">
      <c r="D853" s="105"/>
    </row>
    <row r="854" spans="4:4" ht="32.25" customHeight="1" x14ac:dyDescent="0.5">
      <c r="D854" s="105"/>
    </row>
    <row r="855" spans="4:4" ht="32.25" customHeight="1" x14ac:dyDescent="0.5">
      <c r="D855" s="105"/>
    </row>
    <row r="856" spans="4:4" ht="32.25" customHeight="1" x14ac:dyDescent="0.5">
      <c r="D856" s="105"/>
    </row>
    <row r="857" spans="4:4" ht="32.25" customHeight="1" x14ac:dyDescent="0.5">
      <c r="D857" s="105"/>
    </row>
    <row r="858" spans="4:4" ht="32.25" customHeight="1" x14ac:dyDescent="0.5">
      <c r="D858" s="105"/>
    </row>
    <row r="859" spans="4:4" ht="32.25" customHeight="1" x14ac:dyDescent="0.5">
      <c r="D859" s="105"/>
    </row>
    <row r="860" spans="4:4" ht="32.25" customHeight="1" x14ac:dyDescent="0.5">
      <c r="D860" s="105"/>
    </row>
    <row r="861" spans="4:4" ht="32.25" customHeight="1" x14ac:dyDescent="0.5">
      <c r="D861" s="105"/>
    </row>
    <row r="862" spans="4:4" ht="32.25" customHeight="1" x14ac:dyDescent="0.5">
      <c r="D862" s="105"/>
    </row>
    <row r="863" spans="4:4" ht="32.25" customHeight="1" x14ac:dyDescent="0.5">
      <c r="D863" s="105"/>
    </row>
    <row r="864" spans="4:4" ht="32.25" customHeight="1" x14ac:dyDescent="0.5">
      <c r="D864" s="105"/>
    </row>
    <row r="865" spans="4:4" ht="32.25" customHeight="1" x14ac:dyDescent="0.5">
      <c r="D865" s="105"/>
    </row>
    <row r="866" spans="4:4" ht="32.25" customHeight="1" x14ac:dyDescent="0.5">
      <c r="D866" s="105"/>
    </row>
    <row r="867" spans="4:4" ht="32.25" customHeight="1" x14ac:dyDescent="0.5">
      <c r="D867" s="105"/>
    </row>
    <row r="868" spans="4:4" ht="32.25" customHeight="1" x14ac:dyDescent="0.5">
      <c r="D868" s="105"/>
    </row>
    <row r="869" spans="4:4" ht="32.25" customHeight="1" x14ac:dyDescent="0.5">
      <c r="D869" s="105"/>
    </row>
    <row r="870" spans="4:4" ht="32.25" customHeight="1" x14ac:dyDescent="0.5">
      <c r="D870" s="105"/>
    </row>
    <row r="871" spans="4:4" ht="32.25" customHeight="1" x14ac:dyDescent="0.5">
      <c r="D871" s="105"/>
    </row>
    <row r="872" spans="4:4" ht="32.25" customHeight="1" x14ac:dyDescent="0.5">
      <c r="D872" s="105"/>
    </row>
    <row r="873" spans="4:4" ht="32.25" customHeight="1" x14ac:dyDescent="0.5">
      <c r="D873" s="105"/>
    </row>
    <row r="874" spans="4:4" ht="32.25" customHeight="1" x14ac:dyDescent="0.5">
      <c r="D874" s="105"/>
    </row>
    <row r="875" spans="4:4" ht="32.25" customHeight="1" x14ac:dyDescent="0.5">
      <c r="D875" s="105"/>
    </row>
    <row r="876" spans="4:4" ht="32.25" customHeight="1" x14ac:dyDescent="0.5">
      <c r="D876" s="105"/>
    </row>
    <row r="877" spans="4:4" ht="32.25" customHeight="1" x14ac:dyDescent="0.5">
      <c r="D877" s="105"/>
    </row>
    <row r="878" spans="4:4" ht="32.25" customHeight="1" x14ac:dyDescent="0.5">
      <c r="D878" s="105"/>
    </row>
    <row r="879" spans="4:4" ht="32.25" customHeight="1" x14ac:dyDescent="0.5">
      <c r="D879" s="105"/>
    </row>
    <row r="880" spans="4:4" ht="32.25" customHeight="1" x14ac:dyDescent="0.5">
      <c r="D880" s="105"/>
    </row>
    <row r="881" spans="4:4" ht="32.25" customHeight="1" x14ac:dyDescent="0.5">
      <c r="D881" s="105"/>
    </row>
    <row r="882" spans="4:4" ht="32.25" customHeight="1" x14ac:dyDescent="0.5">
      <c r="D882" s="105"/>
    </row>
    <row r="883" spans="4:4" ht="32.25" customHeight="1" x14ac:dyDescent="0.5">
      <c r="D883" s="105"/>
    </row>
    <row r="884" spans="4:4" ht="32.25" customHeight="1" x14ac:dyDescent="0.5">
      <c r="D884" s="105"/>
    </row>
    <row r="885" spans="4:4" ht="32.25" customHeight="1" x14ac:dyDescent="0.5">
      <c r="D885" s="105"/>
    </row>
    <row r="886" spans="4:4" ht="32.25" customHeight="1" x14ac:dyDescent="0.5">
      <c r="D886" s="105"/>
    </row>
    <row r="887" spans="4:4" ht="32.25" customHeight="1" x14ac:dyDescent="0.5">
      <c r="D887" s="105"/>
    </row>
    <row r="888" spans="4:4" ht="32.25" customHeight="1" x14ac:dyDescent="0.5">
      <c r="D888" s="105"/>
    </row>
    <row r="889" spans="4:4" ht="32.25" customHeight="1" x14ac:dyDescent="0.5">
      <c r="D889" s="105"/>
    </row>
    <row r="890" spans="4:4" ht="32.25" customHeight="1" x14ac:dyDescent="0.5">
      <c r="D890" s="105"/>
    </row>
    <row r="891" spans="4:4" ht="32.25" customHeight="1" x14ac:dyDescent="0.5">
      <c r="D891" s="105"/>
    </row>
    <row r="892" spans="4:4" ht="32.25" customHeight="1" x14ac:dyDescent="0.5">
      <c r="D892" s="105"/>
    </row>
    <row r="893" spans="4:4" ht="32.25" customHeight="1" x14ac:dyDescent="0.5">
      <c r="D893" s="105"/>
    </row>
    <row r="894" spans="4:4" ht="32.25" customHeight="1" x14ac:dyDescent="0.5">
      <c r="D894" s="105"/>
    </row>
    <row r="895" spans="4:4" ht="32.25" customHeight="1" x14ac:dyDescent="0.5">
      <c r="D895" s="105"/>
    </row>
    <row r="896" spans="4:4" ht="32.25" customHeight="1" x14ac:dyDescent="0.5">
      <c r="D896" s="105"/>
    </row>
    <row r="897" spans="4:4" ht="32.25" customHeight="1" x14ac:dyDescent="0.5">
      <c r="D897" s="105"/>
    </row>
    <row r="898" spans="4:4" ht="32.25" customHeight="1" x14ac:dyDescent="0.5">
      <c r="D898" s="105"/>
    </row>
    <row r="899" spans="4:4" ht="32.25" customHeight="1" x14ac:dyDescent="0.5">
      <c r="D899" s="105"/>
    </row>
    <row r="900" spans="4:4" ht="32.25" customHeight="1" x14ac:dyDescent="0.5">
      <c r="D900" s="105"/>
    </row>
    <row r="901" spans="4:4" ht="32.25" customHeight="1" x14ac:dyDescent="0.5">
      <c r="D901" s="105"/>
    </row>
    <row r="902" spans="4:4" ht="32.25" customHeight="1" x14ac:dyDescent="0.5">
      <c r="D902" s="105"/>
    </row>
    <row r="903" spans="4:4" ht="32.25" customHeight="1" x14ac:dyDescent="0.5">
      <c r="D903" s="105"/>
    </row>
    <row r="904" spans="4:4" ht="32.25" customHeight="1" x14ac:dyDescent="0.5">
      <c r="D904" s="105"/>
    </row>
    <row r="905" spans="4:4" ht="32.25" customHeight="1" x14ac:dyDescent="0.5">
      <c r="D905" s="105"/>
    </row>
    <row r="906" spans="4:4" ht="32.25" customHeight="1" x14ac:dyDescent="0.5">
      <c r="D906" s="105"/>
    </row>
    <row r="907" spans="4:4" ht="32.25" customHeight="1" x14ac:dyDescent="0.5">
      <c r="D907" s="105"/>
    </row>
    <row r="908" spans="4:4" ht="32.25" customHeight="1" x14ac:dyDescent="0.5">
      <c r="D908" s="105"/>
    </row>
    <row r="909" spans="4:4" ht="32.25" customHeight="1" x14ac:dyDescent="0.5">
      <c r="D909" s="105"/>
    </row>
    <row r="910" spans="4:4" ht="32.25" customHeight="1" x14ac:dyDescent="0.5">
      <c r="D910" s="105"/>
    </row>
    <row r="911" spans="4:4" ht="32.25" customHeight="1" x14ac:dyDescent="0.5">
      <c r="D911" s="105"/>
    </row>
    <row r="912" spans="4:4" ht="32.25" customHeight="1" x14ac:dyDescent="0.5">
      <c r="D912" s="105"/>
    </row>
    <row r="913" spans="4:4" ht="32.25" customHeight="1" x14ac:dyDescent="0.5">
      <c r="D913" s="105"/>
    </row>
    <row r="914" spans="4:4" ht="32.25" customHeight="1" x14ac:dyDescent="0.5">
      <c r="D914" s="105"/>
    </row>
    <row r="915" spans="4:4" ht="32.25" customHeight="1" x14ac:dyDescent="0.5">
      <c r="D915" s="105"/>
    </row>
    <row r="916" spans="4:4" ht="32.25" customHeight="1" x14ac:dyDescent="0.5">
      <c r="D916" s="105"/>
    </row>
    <row r="917" spans="4:4" ht="32.25" customHeight="1" x14ac:dyDescent="0.5">
      <c r="D917" s="105"/>
    </row>
    <row r="918" spans="4:4" ht="32.25" customHeight="1" x14ac:dyDescent="0.5">
      <c r="D918" s="105"/>
    </row>
    <row r="919" spans="4:4" ht="32.25" customHeight="1" x14ac:dyDescent="0.5">
      <c r="D919" s="105"/>
    </row>
    <row r="920" spans="4:4" ht="32.25" customHeight="1" x14ac:dyDescent="0.5">
      <c r="D920" s="105"/>
    </row>
    <row r="921" spans="4:4" ht="32.25" customHeight="1" x14ac:dyDescent="0.5">
      <c r="D921" s="105"/>
    </row>
    <row r="922" spans="4:4" ht="32.25" customHeight="1" x14ac:dyDescent="0.5">
      <c r="D922" s="105"/>
    </row>
    <row r="923" spans="4:4" ht="32.25" customHeight="1" x14ac:dyDescent="0.5">
      <c r="D923" s="105"/>
    </row>
    <row r="924" spans="4:4" ht="32.25" customHeight="1" x14ac:dyDescent="0.5">
      <c r="D924" s="105"/>
    </row>
    <row r="925" spans="4:4" ht="32.25" customHeight="1" x14ac:dyDescent="0.5">
      <c r="D925" s="105"/>
    </row>
    <row r="926" spans="4:4" ht="32.25" customHeight="1" x14ac:dyDescent="0.5">
      <c r="D926" s="105"/>
    </row>
    <row r="927" spans="4:4" ht="32.25" customHeight="1" x14ac:dyDescent="0.5">
      <c r="D927" s="105"/>
    </row>
    <row r="928" spans="4:4" ht="32.25" customHeight="1" x14ac:dyDescent="0.5">
      <c r="D928" s="105"/>
    </row>
    <row r="929" spans="4:4" ht="32.25" customHeight="1" x14ac:dyDescent="0.5">
      <c r="D929" s="105"/>
    </row>
    <row r="930" spans="4:4" ht="32.25" customHeight="1" x14ac:dyDescent="0.5">
      <c r="D930" s="105"/>
    </row>
    <row r="931" spans="4:4" ht="32.25" customHeight="1" x14ac:dyDescent="0.5">
      <c r="D931" s="105"/>
    </row>
    <row r="932" spans="4:4" ht="32.25" customHeight="1" x14ac:dyDescent="0.5">
      <c r="D932" s="105"/>
    </row>
    <row r="933" spans="4:4" ht="32.25" customHeight="1" x14ac:dyDescent="0.5">
      <c r="D933" s="105"/>
    </row>
    <row r="934" spans="4:4" ht="32.25" customHeight="1" x14ac:dyDescent="0.5">
      <c r="D934" s="105"/>
    </row>
    <row r="935" spans="4:4" ht="32.25" customHeight="1" x14ac:dyDescent="0.5">
      <c r="D935" s="105"/>
    </row>
    <row r="936" spans="4:4" ht="32.25" customHeight="1" x14ac:dyDescent="0.5">
      <c r="D936" s="105"/>
    </row>
    <row r="937" spans="4:4" ht="32.25" customHeight="1" x14ac:dyDescent="0.5">
      <c r="D937" s="105"/>
    </row>
    <row r="938" spans="4:4" ht="32.25" customHeight="1" x14ac:dyDescent="0.5">
      <c r="D938" s="105"/>
    </row>
    <row r="939" spans="4:4" ht="32.25" customHeight="1" x14ac:dyDescent="0.5">
      <c r="D939" s="105"/>
    </row>
    <row r="940" spans="4:4" ht="32.25" customHeight="1" x14ac:dyDescent="0.5">
      <c r="D940" s="105"/>
    </row>
    <row r="941" spans="4:4" ht="32.25" customHeight="1" x14ac:dyDescent="0.5">
      <c r="D941" s="105"/>
    </row>
    <row r="942" spans="4:4" ht="32.25" customHeight="1" x14ac:dyDescent="0.5">
      <c r="D942" s="105"/>
    </row>
    <row r="943" spans="4:4" ht="32.25" customHeight="1" x14ac:dyDescent="0.5">
      <c r="D943" s="105"/>
    </row>
    <row r="944" spans="4:4" ht="32.25" customHeight="1" x14ac:dyDescent="0.5">
      <c r="D944" s="105"/>
    </row>
    <row r="945" spans="4:4" ht="32.25" customHeight="1" x14ac:dyDescent="0.5">
      <c r="D945" s="105"/>
    </row>
    <row r="946" spans="4:4" ht="32.25" customHeight="1" x14ac:dyDescent="0.5">
      <c r="D946" s="105"/>
    </row>
    <row r="947" spans="4:4" ht="32.25" customHeight="1" x14ac:dyDescent="0.5">
      <c r="D947" s="105"/>
    </row>
    <row r="948" spans="4:4" ht="32.25" customHeight="1" x14ac:dyDescent="0.5">
      <c r="D948" s="105"/>
    </row>
    <row r="949" spans="4:4" ht="32.25" customHeight="1" x14ac:dyDescent="0.5">
      <c r="D949" s="105"/>
    </row>
    <row r="950" spans="4:4" ht="32.25" customHeight="1" x14ac:dyDescent="0.5">
      <c r="D950" s="105"/>
    </row>
    <row r="951" spans="4:4" ht="32.25" customHeight="1" x14ac:dyDescent="0.5">
      <c r="D951" s="105"/>
    </row>
    <row r="952" spans="4:4" ht="32.25" customHeight="1" x14ac:dyDescent="0.5">
      <c r="D952" s="105"/>
    </row>
    <row r="953" spans="4:4" ht="32.25" customHeight="1" x14ac:dyDescent="0.5">
      <c r="D953" s="105"/>
    </row>
    <row r="954" spans="4:4" ht="32.25" customHeight="1" x14ac:dyDescent="0.5">
      <c r="D954" s="105"/>
    </row>
    <row r="955" spans="4:4" ht="32.25" customHeight="1" x14ac:dyDescent="0.5">
      <c r="D955" s="105"/>
    </row>
    <row r="956" spans="4:4" ht="32.25" customHeight="1" x14ac:dyDescent="0.5">
      <c r="D956" s="105"/>
    </row>
    <row r="957" spans="4:4" ht="32.25" customHeight="1" x14ac:dyDescent="0.5">
      <c r="D957" s="105"/>
    </row>
    <row r="958" spans="4:4" ht="32.25" customHeight="1" x14ac:dyDescent="0.5">
      <c r="D958" s="105"/>
    </row>
    <row r="959" spans="4:4" ht="32.25" customHeight="1" x14ac:dyDescent="0.5">
      <c r="D959" s="105"/>
    </row>
    <row r="960" spans="4:4" ht="32.25" customHeight="1" x14ac:dyDescent="0.5">
      <c r="D960" s="105"/>
    </row>
    <row r="961" spans="4:4" ht="32.25" customHeight="1" x14ac:dyDescent="0.5">
      <c r="D961" s="105"/>
    </row>
    <row r="962" spans="4:4" ht="32.25" customHeight="1" x14ac:dyDescent="0.5">
      <c r="D962" s="105"/>
    </row>
    <row r="963" spans="4:4" ht="32.25" customHeight="1" x14ac:dyDescent="0.5">
      <c r="D963" s="105"/>
    </row>
    <row r="964" spans="4:4" ht="32.25" customHeight="1" x14ac:dyDescent="0.5">
      <c r="D964" s="105"/>
    </row>
    <row r="965" spans="4:4" ht="32.25" customHeight="1" x14ac:dyDescent="0.5">
      <c r="D965" s="105"/>
    </row>
    <row r="966" spans="4:4" ht="32.25" customHeight="1" x14ac:dyDescent="0.5">
      <c r="D966" s="105"/>
    </row>
    <row r="967" spans="4:4" ht="32.25" customHeight="1" x14ac:dyDescent="0.5">
      <c r="D967" s="105"/>
    </row>
    <row r="968" spans="4:4" ht="32.25" customHeight="1" x14ac:dyDescent="0.5">
      <c r="D968" s="105"/>
    </row>
    <row r="969" spans="4:4" ht="32.25" customHeight="1" x14ac:dyDescent="0.5">
      <c r="D969" s="105"/>
    </row>
    <row r="970" spans="4:4" ht="32.25" customHeight="1" x14ac:dyDescent="0.5">
      <c r="D970" s="105"/>
    </row>
    <row r="971" spans="4:4" ht="32.25" customHeight="1" x14ac:dyDescent="0.5">
      <c r="D971" s="105"/>
    </row>
    <row r="972" spans="4:4" ht="32.25" customHeight="1" x14ac:dyDescent="0.5">
      <c r="D972" s="105"/>
    </row>
    <row r="973" spans="4:4" ht="32.25" customHeight="1" x14ac:dyDescent="0.5">
      <c r="D973" s="105"/>
    </row>
    <row r="974" spans="4:4" ht="32.25" customHeight="1" x14ac:dyDescent="0.5">
      <c r="D974" s="105"/>
    </row>
    <row r="975" spans="4:4" ht="32.25" customHeight="1" x14ac:dyDescent="0.5">
      <c r="D975" s="105"/>
    </row>
    <row r="976" spans="4:4" ht="32.25" customHeight="1" x14ac:dyDescent="0.5">
      <c r="D976" s="105"/>
    </row>
    <row r="977" spans="4:4" ht="32.25" customHeight="1" x14ac:dyDescent="0.5">
      <c r="D977" s="105"/>
    </row>
    <row r="978" spans="4:4" ht="32.25" customHeight="1" x14ac:dyDescent="0.5">
      <c r="D978" s="105"/>
    </row>
    <row r="979" spans="4:4" ht="32.25" customHeight="1" x14ac:dyDescent="0.5">
      <c r="D979" s="105"/>
    </row>
    <row r="980" spans="4:4" ht="32.25" customHeight="1" x14ac:dyDescent="0.5">
      <c r="D980" s="105"/>
    </row>
    <row r="981" spans="4:4" ht="32.25" customHeight="1" x14ac:dyDescent="0.5">
      <c r="D981" s="105"/>
    </row>
    <row r="982" spans="4:4" ht="32.25" customHeight="1" x14ac:dyDescent="0.5">
      <c r="D982" s="105"/>
    </row>
    <row r="983" spans="4:4" ht="32.25" customHeight="1" x14ac:dyDescent="0.5">
      <c r="D983" s="105"/>
    </row>
    <row r="984" spans="4:4" ht="32.25" customHeight="1" x14ac:dyDescent="0.5">
      <c r="D984" s="105"/>
    </row>
    <row r="985" spans="4:4" ht="32.25" customHeight="1" x14ac:dyDescent="0.5">
      <c r="D985" s="105"/>
    </row>
    <row r="986" spans="4:4" ht="32.25" customHeight="1" x14ac:dyDescent="0.5">
      <c r="D986" s="105"/>
    </row>
    <row r="987" spans="4:4" ht="32.25" customHeight="1" x14ac:dyDescent="0.5">
      <c r="D987" s="105"/>
    </row>
    <row r="988" spans="4:4" ht="32.25" customHeight="1" x14ac:dyDescent="0.5">
      <c r="D988" s="105"/>
    </row>
    <row r="989" spans="4:4" ht="32.25" customHeight="1" x14ac:dyDescent="0.5">
      <c r="D989" s="105"/>
    </row>
    <row r="990" spans="4:4" ht="32.25" customHeight="1" x14ac:dyDescent="0.5">
      <c r="D990" s="105"/>
    </row>
    <row r="991" spans="4:4" ht="32.25" customHeight="1" x14ac:dyDescent="0.5">
      <c r="D991" s="105"/>
    </row>
    <row r="992" spans="4:4" ht="32.25" customHeight="1" x14ac:dyDescent="0.5">
      <c r="D992" s="105"/>
    </row>
    <row r="993" spans="4:4" ht="32.25" customHeight="1" x14ac:dyDescent="0.5">
      <c r="D993" s="105"/>
    </row>
    <row r="994" spans="4:4" ht="32.25" customHeight="1" x14ac:dyDescent="0.5">
      <c r="D994" s="105"/>
    </row>
    <row r="995" spans="4:4" ht="32.25" customHeight="1" x14ac:dyDescent="0.5">
      <c r="D995" s="105"/>
    </row>
    <row r="996" spans="4:4" ht="32.25" customHeight="1" x14ac:dyDescent="0.5">
      <c r="D996" s="105"/>
    </row>
    <row r="997" spans="4:4" ht="32.25" customHeight="1" x14ac:dyDescent="0.5">
      <c r="D997" s="105"/>
    </row>
    <row r="998" spans="4:4" ht="32.25" customHeight="1" x14ac:dyDescent="0.5">
      <c r="D998" s="105"/>
    </row>
    <row r="999" spans="4:4" ht="32.25" customHeight="1" x14ac:dyDescent="0.5">
      <c r="D999" s="105"/>
    </row>
    <row r="1000" spans="4:4" ht="32.25" customHeight="1" x14ac:dyDescent="0.5">
      <c r="D1000" s="105"/>
    </row>
    <row r="1001" spans="4:4" ht="32.25" customHeight="1" x14ac:dyDescent="0.5">
      <c r="D1001" s="105"/>
    </row>
    <row r="1002" spans="4:4" ht="32.25" customHeight="1" x14ac:dyDescent="0.5">
      <c r="D1002" s="105"/>
    </row>
    <row r="1003" spans="4:4" ht="32.25" customHeight="1" x14ac:dyDescent="0.5">
      <c r="D1003" s="105"/>
    </row>
    <row r="1004" spans="4:4" ht="32.25" customHeight="1" x14ac:dyDescent="0.5">
      <c r="D1004" s="105"/>
    </row>
    <row r="1005" spans="4:4" ht="32.25" customHeight="1" x14ac:dyDescent="0.5">
      <c r="D1005" s="105"/>
    </row>
    <row r="1006" spans="4:4" ht="32.25" customHeight="1" x14ac:dyDescent="0.5">
      <c r="D1006" s="105"/>
    </row>
    <row r="1007" spans="4:4" ht="32.25" customHeight="1" x14ac:dyDescent="0.5">
      <c r="D1007" s="105"/>
    </row>
    <row r="1008" spans="4:4" ht="32.25" customHeight="1" x14ac:dyDescent="0.5">
      <c r="D1008" s="105"/>
    </row>
    <row r="1009" spans="4:4" ht="32.25" customHeight="1" x14ac:dyDescent="0.5">
      <c r="D1009" s="105"/>
    </row>
    <row r="1010" spans="4:4" ht="32.25" customHeight="1" x14ac:dyDescent="0.5">
      <c r="D1010" s="105"/>
    </row>
    <row r="1011" spans="4:4" ht="32.25" customHeight="1" x14ac:dyDescent="0.5">
      <c r="D1011" s="105"/>
    </row>
    <row r="1012" spans="4:4" ht="32.25" customHeight="1" x14ac:dyDescent="0.5">
      <c r="D1012" s="105"/>
    </row>
    <row r="1013" spans="4:4" ht="32.25" customHeight="1" x14ac:dyDescent="0.5">
      <c r="D1013" s="105"/>
    </row>
    <row r="1014" spans="4:4" ht="32.25" customHeight="1" x14ac:dyDescent="0.5">
      <c r="D1014" s="105"/>
    </row>
    <row r="1015" spans="4:4" ht="32.25" customHeight="1" x14ac:dyDescent="0.5">
      <c r="D1015" s="105"/>
    </row>
    <row r="1016" spans="4:4" ht="32.25" customHeight="1" x14ac:dyDescent="0.5">
      <c r="D1016" s="105"/>
    </row>
    <row r="1017" spans="4:4" ht="32.25" customHeight="1" x14ac:dyDescent="0.5">
      <c r="D1017" s="105"/>
    </row>
    <row r="1018" spans="4:4" ht="32.25" customHeight="1" x14ac:dyDescent="0.5">
      <c r="D1018" s="105"/>
    </row>
    <row r="1019" spans="4:4" ht="32.25" customHeight="1" x14ac:dyDescent="0.5">
      <c r="D1019" s="105"/>
    </row>
    <row r="1020" spans="4:4" ht="32.25" customHeight="1" x14ac:dyDescent="0.5">
      <c r="D1020" s="105"/>
    </row>
    <row r="1021" spans="4:4" ht="32.25" customHeight="1" x14ac:dyDescent="0.5">
      <c r="D1021" s="105"/>
    </row>
    <row r="1022" spans="4:4" ht="32.25" customHeight="1" x14ac:dyDescent="0.5">
      <c r="D1022" s="105"/>
    </row>
    <row r="1023" spans="4:4" ht="32.25" customHeight="1" x14ac:dyDescent="0.5">
      <c r="D1023" s="105"/>
    </row>
    <row r="1024" spans="4:4" ht="32.25" customHeight="1" x14ac:dyDescent="0.5">
      <c r="D1024" s="105"/>
    </row>
    <row r="1025" spans="4:4" ht="32.25" customHeight="1" x14ac:dyDescent="0.5">
      <c r="D1025" s="105"/>
    </row>
    <row r="1026" spans="4:4" ht="32.25" customHeight="1" x14ac:dyDescent="0.5">
      <c r="D1026" s="105"/>
    </row>
    <row r="1027" spans="4:4" ht="32.25" customHeight="1" x14ac:dyDescent="0.5">
      <c r="D1027" s="105"/>
    </row>
    <row r="1028" spans="4:4" ht="32.25" customHeight="1" x14ac:dyDescent="0.5">
      <c r="D1028" s="105"/>
    </row>
    <row r="1029" spans="4:4" ht="32.25" customHeight="1" x14ac:dyDescent="0.5">
      <c r="D1029" s="105"/>
    </row>
    <row r="1030" spans="4:4" ht="32.25" customHeight="1" x14ac:dyDescent="0.5">
      <c r="D1030" s="105"/>
    </row>
    <row r="1031" spans="4:4" ht="32.25" customHeight="1" x14ac:dyDescent="0.5">
      <c r="D1031" s="105"/>
    </row>
    <row r="1032" spans="4:4" ht="32.25" customHeight="1" x14ac:dyDescent="0.5">
      <c r="D1032" s="105"/>
    </row>
    <row r="1033" spans="4:4" ht="32.25" customHeight="1" x14ac:dyDescent="0.5">
      <c r="D1033" s="105"/>
    </row>
    <row r="1034" spans="4:4" ht="32.25" customHeight="1" x14ac:dyDescent="0.5">
      <c r="D1034" s="105"/>
    </row>
    <row r="1035" spans="4:4" ht="32.25" customHeight="1" x14ac:dyDescent="0.5">
      <c r="D1035" s="105"/>
    </row>
    <row r="1036" spans="4:4" ht="32.25" customHeight="1" x14ac:dyDescent="0.5">
      <c r="D1036" s="105"/>
    </row>
    <row r="1037" spans="4:4" ht="32.25" customHeight="1" x14ac:dyDescent="0.5">
      <c r="D1037" s="105"/>
    </row>
    <row r="1038" spans="4:4" ht="32.25" customHeight="1" x14ac:dyDescent="0.5">
      <c r="D1038" s="105"/>
    </row>
    <row r="1039" spans="4:4" ht="32.25" customHeight="1" x14ac:dyDescent="0.5">
      <c r="D1039" s="105"/>
    </row>
    <row r="1040" spans="4:4" ht="32.25" customHeight="1" x14ac:dyDescent="0.5">
      <c r="D1040" s="105"/>
    </row>
    <row r="1041" spans="4:4" ht="32.25" customHeight="1" x14ac:dyDescent="0.5">
      <c r="D1041" s="105"/>
    </row>
    <row r="1042" spans="4:4" ht="32.25" customHeight="1" x14ac:dyDescent="0.5">
      <c r="D1042" s="105"/>
    </row>
    <row r="1043" spans="4:4" ht="32.25" customHeight="1" x14ac:dyDescent="0.5">
      <c r="D1043" s="105"/>
    </row>
    <row r="1044" spans="4:4" ht="32.25" customHeight="1" x14ac:dyDescent="0.5"/>
    <row r="1045" spans="4:4" ht="32.25" customHeight="1" x14ac:dyDescent="0.5"/>
    <row r="1046" spans="4:4" ht="32.25" customHeight="1" x14ac:dyDescent="0.5"/>
    <row r="1047" spans="4:4" ht="32.25" customHeight="1" x14ac:dyDescent="0.5"/>
    <row r="1048" spans="4:4" ht="32.25" customHeight="1" x14ac:dyDescent="0.5"/>
    <row r="1049" spans="4:4" ht="32.25" customHeight="1" x14ac:dyDescent="0.5"/>
    <row r="1050" spans="4:4" ht="32.25" customHeight="1" x14ac:dyDescent="0.5"/>
    <row r="1051" spans="4:4" ht="32.25" customHeight="1" x14ac:dyDescent="0.5"/>
    <row r="1052" spans="4:4" ht="32.25" customHeight="1" x14ac:dyDescent="0.5"/>
    <row r="1053" spans="4:4" ht="32.25" customHeight="1" x14ac:dyDescent="0.5"/>
    <row r="1054" spans="4:4" ht="32.25" customHeight="1" x14ac:dyDescent="0.5"/>
    <row r="1055" spans="4:4" ht="32.25" customHeight="1" x14ac:dyDescent="0.5"/>
    <row r="1056" spans="4:4" ht="32.25" customHeight="1" x14ac:dyDescent="0.5"/>
    <row r="1057" ht="32.25" customHeight="1" x14ac:dyDescent="0.5"/>
    <row r="1058" ht="32.25" customHeight="1" x14ac:dyDescent="0.5"/>
    <row r="1059" ht="32.25" customHeight="1" x14ac:dyDescent="0.5"/>
    <row r="1060" ht="32.25" customHeight="1" x14ac:dyDescent="0.5"/>
    <row r="1061" ht="32.25" customHeight="1" x14ac:dyDescent="0.5"/>
    <row r="1062" ht="32.25" customHeight="1" x14ac:dyDescent="0.5"/>
    <row r="1063" ht="32.25" customHeight="1" x14ac:dyDescent="0.5"/>
    <row r="1064" ht="32.25" customHeight="1" x14ac:dyDescent="0.5"/>
    <row r="1065" ht="32.25" customHeight="1" x14ac:dyDescent="0.5"/>
    <row r="1066" ht="32.25" customHeight="1" x14ac:dyDescent="0.5"/>
    <row r="1067" ht="32.25" customHeight="1" x14ac:dyDescent="0.5"/>
    <row r="1068" ht="32.25" customHeight="1" x14ac:dyDescent="0.5"/>
    <row r="1069" ht="32.25" customHeight="1" x14ac:dyDescent="0.5"/>
    <row r="1070" ht="32.25" customHeight="1" x14ac:dyDescent="0.5"/>
    <row r="1071" ht="32.25" customHeight="1" x14ac:dyDescent="0.5"/>
    <row r="1072" ht="32.25" customHeight="1" x14ac:dyDescent="0.5"/>
    <row r="1073" ht="32.25" customHeight="1" x14ac:dyDescent="0.5"/>
    <row r="1074" ht="32.25" customHeight="1" x14ac:dyDescent="0.5"/>
    <row r="1075" ht="32.25" customHeight="1" x14ac:dyDescent="0.5"/>
    <row r="1076" ht="32.25" customHeight="1" x14ac:dyDescent="0.5"/>
    <row r="1077" ht="32.25" customHeight="1" x14ac:dyDescent="0.5"/>
    <row r="1078" ht="32.25" customHeight="1" x14ac:dyDescent="0.5"/>
    <row r="1079" ht="32.25" customHeight="1" x14ac:dyDescent="0.5"/>
    <row r="1080" ht="32.25" customHeight="1" x14ac:dyDescent="0.5"/>
    <row r="1081" ht="32.25" customHeight="1" x14ac:dyDescent="0.5"/>
    <row r="1082" ht="32.25" customHeight="1" x14ac:dyDescent="0.5"/>
    <row r="1083" ht="32.25" customHeight="1" x14ac:dyDescent="0.5"/>
    <row r="1084" ht="32.25" customHeight="1" x14ac:dyDescent="0.5"/>
    <row r="1085" ht="32.25" customHeight="1" x14ac:dyDescent="0.5"/>
    <row r="1086" ht="32.25" customHeight="1" x14ac:dyDescent="0.5"/>
    <row r="1087" ht="32.25" customHeight="1" x14ac:dyDescent="0.5"/>
    <row r="1088" ht="32.25" customHeight="1" x14ac:dyDescent="0.5"/>
    <row r="1089" ht="32.25" customHeight="1" x14ac:dyDescent="0.5"/>
    <row r="1090" ht="32.25" customHeight="1" x14ac:dyDescent="0.5"/>
    <row r="1091" ht="32.25" customHeight="1" x14ac:dyDescent="0.5"/>
    <row r="1092" ht="32.25" customHeight="1" x14ac:dyDescent="0.5"/>
    <row r="1093" ht="32.25" customHeight="1" x14ac:dyDescent="0.5"/>
    <row r="1094" ht="32.25" customHeight="1" x14ac:dyDescent="0.5"/>
    <row r="1095" ht="32.25" customHeight="1" x14ac:dyDescent="0.5"/>
    <row r="1096" ht="32.25" customHeight="1" x14ac:dyDescent="0.5"/>
    <row r="1097" ht="32.25" customHeight="1" x14ac:dyDescent="0.5"/>
    <row r="1098" ht="32.25" customHeight="1" x14ac:dyDescent="0.5"/>
    <row r="1099" ht="32.25" customHeight="1" x14ac:dyDescent="0.5"/>
    <row r="1100" ht="32.25" customHeight="1" x14ac:dyDescent="0.5"/>
    <row r="1101" ht="32.25" customHeight="1" x14ac:dyDescent="0.5"/>
    <row r="1102" ht="32.25" customHeight="1" x14ac:dyDescent="0.5"/>
    <row r="1103" ht="32.25" customHeight="1" x14ac:dyDescent="0.5"/>
    <row r="1104" ht="32.25" customHeight="1" x14ac:dyDescent="0.5"/>
    <row r="1105" ht="32.25" customHeight="1" x14ac:dyDescent="0.5"/>
    <row r="1106" ht="32.25" customHeight="1" x14ac:dyDescent="0.5"/>
    <row r="1107" ht="32.25" customHeight="1" x14ac:dyDescent="0.5"/>
    <row r="1108" ht="32.25" customHeight="1" x14ac:dyDescent="0.5"/>
    <row r="1109" ht="32.25" customHeight="1" x14ac:dyDescent="0.5"/>
    <row r="1110" ht="32.25" customHeight="1" x14ac:dyDescent="0.5"/>
    <row r="1111" ht="32.25" customHeight="1" x14ac:dyDescent="0.5"/>
    <row r="1112" ht="32.25" customHeight="1" x14ac:dyDescent="0.5"/>
    <row r="1113" ht="32.25" customHeight="1" x14ac:dyDescent="0.5"/>
    <row r="1114" ht="32.25" customHeight="1" x14ac:dyDescent="0.5"/>
    <row r="1115" ht="32.25" customHeight="1" x14ac:dyDescent="0.5"/>
    <row r="1116" ht="32.25" customHeight="1" x14ac:dyDescent="0.5"/>
    <row r="1117" ht="32.25" customHeight="1" x14ac:dyDescent="0.5"/>
    <row r="1118" ht="32.25" customHeight="1" x14ac:dyDescent="0.5"/>
    <row r="1119" ht="32.25" customHeight="1" x14ac:dyDescent="0.5"/>
    <row r="1120" ht="32.25" customHeight="1" x14ac:dyDescent="0.5"/>
    <row r="1121" ht="32.25" customHeight="1" x14ac:dyDescent="0.5"/>
    <row r="1122" ht="32.25" customHeight="1" x14ac:dyDescent="0.5"/>
    <row r="1123" ht="32.25" customHeight="1" x14ac:dyDescent="0.5"/>
    <row r="1124" ht="32.25" customHeight="1" x14ac:dyDescent="0.5"/>
    <row r="1125" ht="32.25" customHeight="1" x14ac:dyDescent="0.5"/>
    <row r="1126" ht="32.25" customHeight="1" x14ac:dyDescent="0.5"/>
    <row r="1127" ht="32.25" customHeight="1" x14ac:dyDescent="0.5"/>
    <row r="1128" ht="32.25" customHeight="1" x14ac:dyDescent="0.5"/>
    <row r="1129" ht="32.25" customHeight="1" x14ac:dyDescent="0.5"/>
    <row r="1130" ht="32.25" customHeight="1" x14ac:dyDescent="0.5"/>
    <row r="1131" ht="32.25" customHeight="1" x14ac:dyDescent="0.5"/>
    <row r="1132" ht="32.25" customHeight="1" x14ac:dyDescent="0.5"/>
    <row r="1133" ht="32.25" customHeight="1" x14ac:dyDescent="0.5"/>
    <row r="1134" ht="32.25" customHeight="1" x14ac:dyDescent="0.5"/>
    <row r="1135" ht="32.25" customHeight="1" x14ac:dyDescent="0.5"/>
    <row r="1136" ht="32.25" customHeight="1" x14ac:dyDescent="0.5"/>
    <row r="1137" ht="32.25" customHeight="1" x14ac:dyDescent="0.5"/>
    <row r="1138" ht="32.25" customHeight="1" x14ac:dyDescent="0.5"/>
    <row r="1139" ht="32.25" customHeight="1" x14ac:dyDescent="0.5"/>
    <row r="1140" ht="32.25" customHeight="1" x14ac:dyDescent="0.5"/>
    <row r="1141" ht="32.25" customHeight="1" x14ac:dyDescent="0.5"/>
    <row r="1142" ht="32.25" customHeight="1" x14ac:dyDescent="0.5"/>
    <row r="1143" ht="32.25" customHeight="1" x14ac:dyDescent="0.5"/>
    <row r="1144" ht="32.25" customHeight="1" x14ac:dyDescent="0.5"/>
    <row r="1145" ht="32.25" customHeight="1" x14ac:dyDescent="0.5"/>
    <row r="1146" ht="32.25" customHeight="1" x14ac:dyDescent="0.5"/>
    <row r="1147" ht="32.25" customHeight="1" x14ac:dyDescent="0.5"/>
    <row r="1148" ht="32.25" customHeight="1" x14ac:dyDescent="0.5"/>
    <row r="1149" ht="32.25" customHeight="1" x14ac:dyDescent="0.5"/>
    <row r="1150" ht="32.25" customHeight="1" x14ac:dyDescent="0.5"/>
    <row r="1151" ht="32.25" customHeight="1" x14ac:dyDescent="0.5"/>
    <row r="1152" ht="32.25" customHeight="1" x14ac:dyDescent="0.5"/>
    <row r="1153" ht="32.25" customHeight="1" x14ac:dyDescent="0.5"/>
    <row r="1154" ht="32.25" customHeight="1" x14ac:dyDescent="0.5"/>
    <row r="1155" ht="32.25" customHeight="1" x14ac:dyDescent="0.5"/>
    <row r="1156" ht="32.25" customHeight="1" x14ac:dyDescent="0.5"/>
    <row r="1157" ht="32.25" customHeight="1" x14ac:dyDescent="0.5"/>
    <row r="1158" ht="32.25" customHeight="1" x14ac:dyDescent="0.5"/>
    <row r="1159" ht="32.25" customHeight="1" x14ac:dyDescent="0.5"/>
    <row r="1160" ht="32.25" customHeight="1" x14ac:dyDescent="0.5"/>
    <row r="1161" ht="32.25" customHeight="1" x14ac:dyDescent="0.5"/>
    <row r="1162" ht="32.25" customHeight="1" x14ac:dyDescent="0.5"/>
    <row r="1163" ht="32.25" customHeight="1" x14ac:dyDescent="0.5"/>
    <row r="1164" ht="32.25" customHeight="1" x14ac:dyDescent="0.5"/>
    <row r="1165" ht="32.25" customHeight="1" x14ac:dyDescent="0.5"/>
    <row r="1166" ht="32.25" customHeight="1" x14ac:dyDescent="0.5"/>
    <row r="1167" ht="32.25" customHeight="1" x14ac:dyDescent="0.5"/>
    <row r="1168" ht="32.25" customHeight="1" x14ac:dyDescent="0.5"/>
    <row r="1169" ht="32.25" customHeight="1" x14ac:dyDescent="0.5"/>
    <row r="1170" ht="32.25" customHeight="1" x14ac:dyDescent="0.5"/>
    <row r="1171" ht="32.25" customHeight="1" x14ac:dyDescent="0.5"/>
    <row r="1172" ht="32.25" customHeight="1" x14ac:dyDescent="0.5"/>
    <row r="1173" ht="32.25" customHeight="1" x14ac:dyDescent="0.5"/>
    <row r="1174" ht="32.25" customHeight="1" x14ac:dyDescent="0.5"/>
    <row r="1175" ht="32.25" customHeight="1" x14ac:dyDescent="0.5"/>
    <row r="1176" ht="32.25" customHeight="1" x14ac:dyDescent="0.5"/>
    <row r="1177" ht="32.25" customHeight="1" x14ac:dyDescent="0.5"/>
    <row r="1178" ht="32.25" customHeight="1" x14ac:dyDescent="0.5"/>
    <row r="1179" ht="32.25" customHeight="1" x14ac:dyDescent="0.5"/>
    <row r="1180" ht="32.25" customHeight="1" x14ac:dyDescent="0.5"/>
    <row r="1181" ht="32.25" customHeight="1" x14ac:dyDescent="0.5"/>
    <row r="1182" ht="32.25" customHeight="1" x14ac:dyDescent="0.5"/>
    <row r="1183" ht="32.25" customHeight="1" x14ac:dyDescent="0.5"/>
    <row r="1184" ht="32.25" customHeight="1" x14ac:dyDescent="0.5"/>
    <row r="1185" ht="32.25" customHeight="1" x14ac:dyDescent="0.5"/>
    <row r="1186" ht="32.25" customHeight="1" x14ac:dyDescent="0.5"/>
    <row r="1187" ht="32.25" customHeight="1" x14ac:dyDescent="0.5"/>
    <row r="1188" ht="32.25" customHeight="1" x14ac:dyDescent="0.5"/>
    <row r="1189" ht="32.25" customHeight="1" x14ac:dyDescent="0.5"/>
    <row r="1190" ht="32.25" customHeight="1" x14ac:dyDescent="0.5"/>
    <row r="1191" ht="32.25" customHeight="1" x14ac:dyDescent="0.5"/>
    <row r="1192" ht="32.25" customHeight="1" x14ac:dyDescent="0.5"/>
    <row r="1193" ht="32.25" customHeight="1" x14ac:dyDescent="0.5"/>
    <row r="1194" ht="32.25" customHeight="1" x14ac:dyDescent="0.5"/>
    <row r="1195" ht="32.25" customHeight="1" x14ac:dyDescent="0.5"/>
    <row r="1196" ht="32.25" customHeight="1" x14ac:dyDescent="0.5"/>
    <row r="1197" ht="32.25" customHeight="1" x14ac:dyDescent="0.5"/>
    <row r="1198" ht="32.25" customHeight="1" x14ac:dyDescent="0.5"/>
    <row r="1199" ht="32.25" customHeight="1" x14ac:dyDescent="0.5"/>
    <row r="1200" ht="32.25" customHeight="1" x14ac:dyDescent="0.5"/>
    <row r="1201" ht="32.25" customHeight="1" x14ac:dyDescent="0.5"/>
    <row r="1202" ht="32.25" customHeight="1" x14ac:dyDescent="0.5"/>
    <row r="1203" ht="32.25" customHeight="1" x14ac:dyDescent="0.5"/>
    <row r="1204" ht="32.25" customHeight="1" x14ac:dyDescent="0.5"/>
    <row r="1205" ht="32.25" customHeight="1" x14ac:dyDescent="0.5"/>
    <row r="1206" ht="32.25" customHeight="1" x14ac:dyDescent="0.5"/>
    <row r="1207" ht="32.25" customHeight="1" x14ac:dyDescent="0.5"/>
    <row r="1208" ht="32.25" customHeight="1" x14ac:dyDescent="0.5"/>
    <row r="1209" ht="32.25" customHeight="1" x14ac:dyDescent="0.5"/>
    <row r="1210" ht="32.25" customHeight="1" x14ac:dyDescent="0.5"/>
    <row r="1211" ht="32.25" customHeight="1" x14ac:dyDescent="0.5"/>
    <row r="1212" ht="32.25" customHeight="1" x14ac:dyDescent="0.5"/>
    <row r="1213" ht="32.25" customHeight="1" x14ac:dyDescent="0.5"/>
    <row r="1214" ht="32.25" customHeight="1" x14ac:dyDescent="0.5"/>
    <row r="1215" ht="32.25" customHeight="1" x14ac:dyDescent="0.5"/>
    <row r="1216" ht="32.25" customHeight="1" x14ac:dyDescent="0.5"/>
    <row r="1217" ht="32.25" customHeight="1" x14ac:dyDescent="0.5"/>
    <row r="1218" ht="32.25" customHeight="1" x14ac:dyDescent="0.5"/>
    <row r="1219" ht="32.25" customHeight="1" x14ac:dyDescent="0.5"/>
    <row r="1220" ht="32.25" customHeight="1" x14ac:dyDescent="0.5"/>
    <row r="1221" ht="32.25" customHeight="1" x14ac:dyDescent="0.5"/>
    <row r="1222" ht="32.25" customHeight="1" x14ac:dyDescent="0.5"/>
    <row r="1223" ht="32.25" customHeight="1" x14ac:dyDescent="0.5"/>
    <row r="1224" ht="32.25" customHeight="1" x14ac:dyDescent="0.5"/>
    <row r="1225" ht="32.25" customHeight="1" x14ac:dyDescent="0.5"/>
    <row r="1226" ht="32.25" customHeight="1" x14ac:dyDescent="0.5"/>
    <row r="1227" ht="32.25" customHeight="1" x14ac:dyDescent="0.5"/>
    <row r="1228" ht="32.25" customHeight="1" x14ac:dyDescent="0.5"/>
    <row r="1229" ht="32.25" customHeight="1" x14ac:dyDescent="0.5"/>
    <row r="1230" ht="32.25" customHeight="1" x14ac:dyDescent="0.5"/>
    <row r="1231" ht="32.25" customHeight="1" x14ac:dyDescent="0.5"/>
    <row r="1232" ht="32.25" customHeight="1" x14ac:dyDescent="0.5"/>
    <row r="1233" ht="32.25" customHeight="1" x14ac:dyDescent="0.5"/>
    <row r="1234" ht="32.25" customHeight="1" x14ac:dyDescent="0.5"/>
    <row r="1235" ht="32.25" customHeight="1" x14ac:dyDescent="0.5"/>
    <row r="1236" ht="32.25" customHeight="1" x14ac:dyDescent="0.5"/>
    <row r="1237" ht="32.25" customHeight="1" x14ac:dyDescent="0.5"/>
    <row r="1238" ht="32.25" customHeight="1" x14ac:dyDescent="0.5"/>
    <row r="1239" ht="32.25" customHeight="1" x14ac:dyDescent="0.5"/>
    <row r="1240" ht="32.25" customHeight="1" x14ac:dyDescent="0.5"/>
    <row r="1241" ht="32.25" customHeight="1" x14ac:dyDescent="0.5"/>
    <row r="1242" ht="32.25" customHeight="1" x14ac:dyDescent="0.5"/>
    <row r="1243" ht="32.25" customHeight="1" x14ac:dyDescent="0.5"/>
    <row r="1244" ht="32.25" customHeight="1" x14ac:dyDescent="0.5"/>
    <row r="1245" ht="32.25" customHeight="1" x14ac:dyDescent="0.5"/>
    <row r="1246" ht="32.25" customHeight="1" x14ac:dyDescent="0.5"/>
    <row r="1247" ht="32.25" customHeight="1" x14ac:dyDescent="0.5"/>
    <row r="1248" ht="32.25" customHeight="1" x14ac:dyDescent="0.5"/>
    <row r="1249" ht="32.25" customHeight="1" x14ac:dyDescent="0.5"/>
    <row r="1250" ht="32.25" customHeight="1" x14ac:dyDescent="0.5"/>
    <row r="1251" ht="32.25" customHeight="1" x14ac:dyDescent="0.5"/>
    <row r="1252" ht="32.25" customHeight="1" x14ac:dyDescent="0.5"/>
    <row r="1253" ht="32.25" customHeight="1" x14ac:dyDescent="0.5"/>
    <row r="1254" ht="32.25" customHeight="1" x14ac:dyDescent="0.5"/>
    <row r="1255" ht="32.25" customHeight="1" x14ac:dyDescent="0.5"/>
    <row r="1256" ht="32.25" customHeight="1" x14ac:dyDescent="0.5"/>
    <row r="1257" ht="32.25" customHeight="1" x14ac:dyDescent="0.5"/>
    <row r="1258" ht="32.25" customHeight="1" x14ac:dyDescent="0.5"/>
    <row r="1259" ht="32.25" customHeight="1" x14ac:dyDescent="0.5"/>
    <row r="1260" ht="32.25" customHeight="1" x14ac:dyDescent="0.5"/>
    <row r="1261" ht="32.25" customHeight="1" x14ac:dyDescent="0.5"/>
    <row r="1262" ht="32.25" customHeight="1" x14ac:dyDescent="0.5"/>
    <row r="1263" ht="32.25" customHeight="1" x14ac:dyDescent="0.5"/>
    <row r="1264" ht="32.25" customHeight="1" x14ac:dyDescent="0.5"/>
    <row r="1265" ht="32.25" customHeight="1" x14ac:dyDescent="0.5"/>
    <row r="1266" ht="32.25" customHeight="1" x14ac:dyDescent="0.5"/>
    <row r="1267" ht="32.25" customHeight="1" x14ac:dyDescent="0.5"/>
    <row r="1268" ht="32.25" customHeight="1" x14ac:dyDescent="0.5"/>
    <row r="1269" ht="32.25" customHeight="1" x14ac:dyDescent="0.5"/>
    <row r="1270" ht="32.25" customHeight="1" x14ac:dyDescent="0.5"/>
    <row r="1271" ht="32.25" customHeight="1" x14ac:dyDescent="0.5"/>
    <row r="1272" ht="32.25" customHeight="1" x14ac:dyDescent="0.5"/>
    <row r="1273" ht="32.25" customHeight="1" x14ac:dyDescent="0.5"/>
    <row r="1274" ht="32.25" customHeight="1" x14ac:dyDescent="0.5"/>
    <row r="1275" ht="32.25" customHeight="1" x14ac:dyDescent="0.5"/>
    <row r="1276" ht="32.25" customHeight="1" x14ac:dyDescent="0.5"/>
    <row r="1277" ht="32.25" customHeight="1" x14ac:dyDescent="0.5"/>
    <row r="1278" ht="32.25" customHeight="1" x14ac:dyDescent="0.5"/>
    <row r="1279" ht="32.25" customHeight="1" x14ac:dyDescent="0.5"/>
    <row r="1280" ht="32.25" customHeight="1" x14ac:dyDescent="0.5"/>
    <row r="1281" ht="32.25" customHeight="1" x14ac:dyDescent="0.5"/>
    <row r="1282" ht="32.25" customHeight="1" x14ac:dyDescent="0.5"/>
    <row r="1283" ht="32.25" customHeight="1" x14ac:dyDescent="0.5"/>
    <row r="1284" ht="32.25" customHeight="1" x14ac:dyDescent="0.5"/>
    <row r="1285" ht="32.25" customHeight="1" x14ac:dyDescent="0.5"/>
    <row r="1286" ht="32.25" customHeight="1" x14ac:dyDescent="0.5"/>
    <row r="1287" ht="32.25" customHeight="1" x14ac:dyDescent="0.5"/>
    <row r="1288" ht="32.25" customHeight="1" x14ac:dyDescent="0.5"/>
    <row r="1289" ht="32.25" customHeight="1" x14ac:dyDescent="0.5"/>
    <row r="1290" ht="32.25" customHeight="1" x14ac:dyDescent="0.5"/>
    <row r="1291" ht="32.25" customHeight="1" x14ac:dyDescent="0.5"/>
    <row r="1292" ht="32.25" customHeight="1" x14ac:dyDescent="0.5"/>
    <row r="1293" ht="32.25" customHeight="1" x14ac:dyDescent="0.5"/>
    <row r="1294" ht="32.25" customHeight="1" x14ac:dyDescent="0.5"/>
    <row r="1295" ht="32.25" customHeight="1" x14ac:dyDescent="0.5"/>
    <row r="1296" ht="32.25" customHeight="1" x14ac:dyDescent="0.5"/>
    <row r="1297" ht="32.25" customHeight="1" x14ac:dyDescent="0.5"/>
    <row r="1298" ht="32.25" customHeight="1" x14ac:dyDescent="0.5"/>
    <row r="1299" ht="32.25" customHeight="1" x14ac:dyDescent="0.5"/>
    <row r="1300" ht="32.25" customHeight="1" x14ac:dyDescent="0.5"/>
    <row r="1301" ht="32.25" customHeight="1" x14ac:dyDescent="0.5"/>
    <row r="1302" ht="32.25" customHeight="1" x14ac:dyDescent="0.5"/>
    <row r="1303" ht="32.25" customHeight="1" x14ac:dyDescent="0.5"/>
    <row r="1304" ht="32.25" customHeight="1" x14ac:dyDescent="0.5"/>
    <row r="1305" ht="32.25" customHeight="1" x14ac:dyDescent="0.5"/>
    <row r="1306" ht="32.25" customHeight="1" x14ac:dyDescent="0.5"/>
    <row r="1307" ht="32.25" customHeight="1" x14ac:dyDescent="0.5"/>
    <row r="1308" ht="32.25" customHeight="1" x14ac:dyDescent="0.5"/>
    <row r="1309" ht="32.25" customHeight="1" x14ac:dyDescent="0.5"/>
    <row r="1310" ht="32.25" customHeight="1" x14ac:dyDescent="0.5"/>
    <row r="1311" ht="32.25" customHeight="1" x14ac:dyDescent="0.5"/>
    <row r="1312" ht="32.25" customHeight="1" x14ac:dyDescent="0.5"/>
    <row r="1313" ht="32.25" customHeight="1" x14ac:dyDescent="0.5"/>
    <row r="1314" ht="32.25" customHeight="1" x14ac:dyDescent="0.5"/>
    <row r="1315" ht="32.25" customHeight="1" x14ac:dyDescent="0.5"/>
    <row r="1316" ht="32.25" customHeight="1" x14ac:dyDescent="0.5"/>
    <row r="1317" ht="32.25" customHeight="1" x14ac:dyDescent="0.5"/>
    <row r="1318" ht="32.25" customHeight="1" x14ac:dyDescent="0.5"/>
    <row r="1319" ht="32.25" customHeight="1" x14ac:dyDescent="0.5"/>
    <row r="1320" ht="32.25" customHeight="1" x14ac:dyDescent="0.5"/>
    <row r="1321" ht="32.25" customHeight="1" x14ac:dyDescent="0.5"/>
    <row r="1322" ht="32.25" customHeight="1" x14ac:dyDescent="0.5"/>
    <row r="1323" ht="32.25" customHeight="1" x14ac:dyDescent="0.5"/>
    <row r="1324" ht="32.25" customHeight="1" x14ac:dyDescent="0.5"/>
    <row r="1325" ht="32.25" customHeight="1" x14ac:dyDescent="0.5"/>
    <row r="1326" ht="32.25" customHeight="1" x14ac:dyDescent="0.5"/>
    <row r="1327" ht="32.25" customHeight="1" x14ac:dyDescent="0.5"/>
    <row r="1328" ht="32.25" customHeight="1" x14ac:dyDescent="0.5"/>
    <row r="1329" ht="32.25" customHeight="1" x14ac:dyDescent="0.5"/>
    <row r="1330" ht="32.25" customHeight="1" x14ac:dyDescent="0.5"/>
    <row r="1331" x14ac:dyDescent="0.5"/>
    <row r="1332" x14ac:dyDescent="0.5"/>
    <row r="1333" x14ac:dyDescent="0.5"/>
    <row r="1334" x14ac:dyDescent="0.5"/>
    <row r="1335" x14ac:dyDescent="0.5"/>
    <row r="1336" x14ac:dyDescent="0.5"/>
    <row r="1337" x14ac:dyDescent="0.5"/>
    <row r="1338" x14ac:dyDescent="0.5"/>
    <row r="1339" x14ac:dyDescent="0.5"/>
    <row r="1340" x14ac:dyDescent="0.5"/>
    <row r="1341" x14ac:dyDescent="0.5"/>
    <row r="1342" x14ac:dyDescent="0.5"/>
    <row r="1343" x14ac:dyDescent="0.5"/>
    <row r="1344" x14ac:dyDescent="0.5"/>
    <row r="1345" x14ac:dyDescent="0.5"/>
    <row r="1346" x14ac:dyDescent="0.5"/>
    <row r="1347" x14ac:dyDescent="0.5"/>
    <row r="1348" x14ac:dyDescent="0.5"/>
    <row r="1349" x14ac:dyDescent="0.5"/>
    <row r="1350" x14ac:dyDescent="0.5"/>
    <row r="1351" x14ac:dyDescent="0.5"/>
    <row r="1352" x14ac:dyDescent="0.5"/>
    <row r="1353" x14ac:dyDescent="0.5"/>
    <row r="1354" x14ac:dyDescent="0.5"/>
    <row r="1355" x14ac:dyDescent="0.5"/>
    <row r="1356" x14ac:dyDescent="0.5"/>
    <row r="1357" x14ac:dyDescent="0.5"/>
    <row r="1358" x14ac:dyDescent="0.5"/>
    <row r="1359" x14ac:dyDescent="0.5"/>
    <row r="1360" x14ac:dyDescent="0.5"/>
    <row r="1361" x14ac:dyDescent="0.5"/>
    <row r="1362" x14ac:dyDescent="0.5"/>
    <row r="1363" x14ac:dyDescent="0.5"/>
    <row r="1364" x14ac:dyDescent="0.5"/>
    <row r="1365" x14ac:dyDescent="0.5"/>
    <row r="1366" x14ac:dyDescent="0.5"/>
    <row r="1367" x14ac:dyDescent="0.5"/>
    <row r="1368" x14ac:dyDescent="0.5"/>
    <row r="1369" x14ac:dyDescent="0.5"/>
    <row r="1370" x14ac:dyDescent="0.5"/>
    <row r="1371" x14ac:dyDescent="0.5"/>
    <row r="1372" x14ac:dyDescent="0.5"/>
    <row r="1373" x14ac:dyDescent="0.5"/>
    <row r="1374" x14ac:dyDescent="0.5"/>
    <row r="1375" x14ac:dyDescent="0.5"/>
    <row r="1376" x14ac:dyDescent="0.5"/>
    <row r="1377" x14ac:dyDescent="0.5"/>
    <row r="1378" x14ac:dyDescent="0.5"/>
    <row r="1379" x14ac:dyDescent="0.5"/>
    <row r="1380" x14ac:dyDescent="0.5"/>
    <row r="1381" x14ac:dyDescent="0.5"/>
    <row r="1382" x14ac:dyDescent="0.5"/>
    <row r="1383" x14ac:dyDescent="0.5"/>
    <row r="1384" x14ac:dyDescent="0.5"/>
    <row r="1385" x14ac:dyDescent="0.5"/>
    <row r="1386" x14ac:dyDescent="0.5"/>
    <row r="1387" x14ac:dyDescent="0.5"/>
    <row r="1388" x14ac:dyDescent="0.5"/>
    <row r="1389" x14ac:dyDescent="0.5"/>
    <row r="1390" x14ac:dyDescent="0.5"/>
    <row r="1391" x14ac:dyDescent="0.5"/>
    <row r="1392" x14ac:dyDescent="0.5"/>
    <row r="1393" x14ac:dyDescent="0.5"/>
    <row r="1394" x14ac:dyDescent="0.5"/>
    <row r="1395" x14ac:dyDescent="0.5"/>
    <row r="1396" x14ac:dyDescent="0.5"/>
    <row r="1397" x14ac:dyDescent="0.5"/>
    <row r="1398" x14ac:dyDescent="0.5"/>
    <row r="1399" x14ac:dyDescent="0.5"/>
    <row r="1400" x14ac:dyDescent="0.5"/>
    <row r="1401" x14ac:dyDescent="0.5"/>
    <row r="1402" x14ac:dyDescent="0.5"/>
    <row r="1403" x14ac:dyDescent="0.5"/>
    <row r="1404" x14ac:dyDescent="0.5"/>
    <row r="1405" x14ac:dyDescent="0.5"/>
    <row r="1406" x14ac:dyDescent="0.5"/>
    <row r="1407" x14ac:dyDescent="0.5"/>
    <row r="1408" x14ac:dyDescent="0.5"/>
    <row r="1409" x14ac:dyDescent="0.5"/>
    <row r="1410" x14ac:dyDescent="0.5"/>
    <row r="1411" x14ac:dyDescent="0.5"/>
    <row r="1412" x14ac:dyDescent="0.5"/>
    <row r="1413" x14ac:dyDescent="0.5"/>
    <row r="1414" x14ac:dyDescent="0.5"/>
    <row r="1415" x14ac:dyDescent="0.5"/>
    <row r="1416" x14ac:dyDescent="0.5"/>
    <row r="1417" x14ac:dyDescent="0.5"/>
    <row r="1418" x14ac:dyDescent="0.5"/>
    <row r="1419" x14ac:dyDescent="0.5"/>
    <row r="1420" x14ac:dyDescent="0.5"/>
    <row r="1421" x14ac:dyDescent="0.5"/>
    <row r="1422" x14ac:dyDescent="0.5"/>
    <row r="1423" x14ac:dyDescent="0.5"/>
    <row r="1424" x14ac:dyDescent="0.5"/>
    <row r="1425" x14ac:dyDescent="0.5"/>
    <row r="1426" x14ac:dyDescent="0.5"/>
    <row r="1427" x14ac:dyDescent="0.5"/>
    <row r="1428" x14ac:dyDescent="0.5"/>
    <row r="1429" x14ac:dyDescent="0.5"/>
    <row r="1430" x14ac:dyDescent="0.5"/>
    <row r="1431" x14ac:dyDescent="0.5"/>
    <row r="1432" x14ac:dyDescent="0.5"/>
    <row r="1433" x14ac:dyDescent="0.5"/>
    <row r="1434" x14ac:dyDescent="0.5"/>
    <row r="1435" x14ac:dyDescent="0.5"/>
    <row r="1436" x14ac:dyDescent="0.5"/>
    <row r="1437" x14ac:dyDescent="0.5"/>
    <row r="1438" x14ac:dyDescent="0.5"/>
    <row r="1439" x14ac:dyDescent="0.5"/>
    <row r="1440" x14ac:dyDescent="0.5"/>
    <row r="1441" x14ac:dyDescent="0.5"/>
    <row r="1442" x14ac:dyDescent="0.5"/>
    <row r="1443" x14ac:dyDescent="0.5"/>
    <row r="1444" x14ac:dyDescent="0.5"/>
    <row r="1445" x14ac:dyDescent="0.5"/>
    <row r="1446" x14ac:dyDescent="0.5"/>
    <row r="1447" x14ac:dyDescent="0.5"/>
    <row r="1448" x14ac:dyDescent="0.5"/>
    <row r="1449" x14ac:dyDescent="0.5"/>
    <row r="1450" x14ac:dyDescent="0.5"/>
    <row r="1451" x14ac:dyDescent="0.5"/>
    <row r="1452" x14ac:dyDescent="0.5"/>
    <row r="1453" x14ac:dyDescent="0.5"/>
    <row r="1454" x14ac:dyDescent="0.5"/>
    <row r="1455" x14ac:dyDescent="0.5"/>
    <row r="1456" x14ac:dyDescent="0.5"/>
    <row r="1457" x14ac:dyDescent="0.5"/>
    <row r="1458" x14ac:dyDescent="0.5"/>
    <row r="1459" x14ac:dyDescent="0.5"/>
    <row r="1460" x14ac:dyDescent="0.5"/>
    <row r="1461" x14ac:dyDescent="0.5"/>
    <row r="1462" x14ac:dyDescent="0.5"/>
    <row r="1463" x14ac:dyDescent="0.5"/>
    <row r="1464" x14ac:dyDescent="0.5"/>
    <row r="1465" x14ac:dyDescent="0.5"/>
    <row r="1466" x14ac:dyDescent="0.5"/>
    <row r="1467" x14ac:dyDescent="0.5"/>
    <row r="1468" x14ac:dyDescent="0.5"/>
    <row r="1469" x14ac:dyDescent="0.5"/>
    <row r="1470" x14ac:dyDescent="0.5"/>
    <row r="1471" x14ac:dyDescent="0.5"/>
    <row r="1472" x14ac:dyDescent="0.5"/>
    <row r="1473" x14ac:dyDescent="0.5"/>
    <row r="1474" x14ac:dyDescent="0.5"/>
    <row r="1475" x14ac:dyDescent="0.5"/>
    <row r="1476" x14ac:dyDescent="0.5"/>
    <row r="1477" x14ac:dyDescent="0.5"/>
    <row r="1478" x14ac:dyDescent="0.5"/>
    <row r="1479" x14ac:dyDescent="0.5"/>
    <row r="1480" x14ac:dyDescent="0.5"/>
    <row r="1481" x14ac:dyDescent="0.5"/>
    <row r="1482" x14ac:dyDescent="0.5"/>
    <row r="1483" x14ac:dyDescent="0.5"/>
    <row r="1484" x14ac:dyDescent="0.5"/>
    <row r="1485" x14ac:dyDescent="0.5"/>
    <row r="1486" x14ac:dyDescent="0.5"/>
    <row r="1487" x14ac:dyDescent="0.5"/>
    <row r="1488" x14ac:dyDescent="0.5"/>
    <row r="1489" x14ac:dyDescent="0.5"/>
    <row r="1490" x14ac:dyDescent="0.5"/>
    <row r="1491" x14ac:dyDescent="0.5"/>
    <row r="1492" x14ac:dyDescent="0.5"/>
    <row r="1493" x14ac:dyDescent="0.5"/>
    <row r="1494" x14ac:dyDescent="0.5"/>
    <row r="1495" x14ac:dyDescent="0.5"/>
    <row r="1496" x14ac:dyDescent="0.5"/>
    <row r="1497" x14ac:dyDescent="0.5"/>
    <row r="1498" x14ac:dyDescent="0.5"/>
    <row r="1499" x14ac:dyDescent="0.5"/>
    <row r="1500" x14ac:dyDescent="0.5"/>
    <row r="1501" x14ac:dyDescent="0.5"/>
    <row r="1502" x14ac:dyDescent="0.5"/>
    <row r="1503" x14ac:dyDescent="0.5"/>
    <row r="1504" x14ac:dyDescent="0.5"/>
    <row r="1505" x14ac:dyDescent="0.5"/>
    <row r="1506" x14ac:dyDescent="0.5"/>
    <row r="1507" x14ac:dyDescent="0.5"/>
    <row r="1508" x14ac:dyDescent="0.5"/>
    <row r="1509" x14ac:dyDescent="0.5"/>
    <row r="1510" x14ac:dyDescent="0.5"/>
    <row r="1511" x14ac:dyDescent="0.5"/>
    <row r="1512" x14ac:dyDescent="0.5"/>
    <row r="1513" x14ac:dyDescent="0.5"/>
    <row r="1514" x14ac:dyDescent="0.5"/>
    <row r="1515" x14ac:dyDescent="0.5"/>
    <row r="1516" x14ac:dyDescent="0.5"/>
    <row r="1517" x14ac:dyDescent="0.5"/>
    <row r="1518" x14ac:dyDescent="0.5"/>
    <row r="1519" x14ac:dyDescent="0.5"/>
    <row r="1520" x14ac:dyDescent="0.5"/>
    <row r="1521" x14ac:dyDescent="0.5"/>
    <row r="1522" x14ac:dyDescent="0.5"/>
    <row r="1523" x14ac:dyDescent="0.5"/>
    <row r="1524" x14ac:dyDescent="0.5"/>
    <row r="1525" x14ac:dyDescent="0.5"/>
    <row r="1526" x14ac:dyDescent="0.5"/>
    <row r="1527" x14ac:dyDescent="0.5"/>
    <row r="1528" x14ac:dyDescent="0.5"/>
    <row r="1529" x14ac:dyDescent="0.5"/>
    <row r="1530" x14ac:dyDescent="0.5"/>
    <row r="1531" x14ac:dyDescent="0.5"/>
    <row r="1532" x14ac:dyDescent="0.5"/>
    <row r="1533" x14ac:dyDescent="0.5"/>
    <row r="1534" x14ac:dyDescent="0.5"/>
    <row r="1535" x14ac:dyDescent="0.5"/>
    <row r="1536" x14ac:dyDescent="0.5"/>
    <row r="1537" x14ac:dyDescent="0.5"/>
    <row r="1538" x14ac:dyDescent="0.5"/>
    <row r="1539" x14ac:dyDescent="0.5"/>
    <row r="1540" x14ac:dyDescent="0.5"/>
    <row r="1541" x14ac:dyDescent="0.5"/>
    <row r="1542" x14ac:dyDescent="0.5"/>
    <row r="1543" x14ac:dyDescent="0.5"/>
    <row r="1544" x14ac:dyDescent="0.5"/>
    <row r="1545" x14ac:dyDescent="0.5"/>
    <row r="1546" x14ac:dyDescent="0.5"/>
    <row r="1547" x14ac:dyDescent="0.5"/>
    <row r="1548" x14ac:dyDescent="0.5"/>
    <row r="1549" x14ac:dyDescent="0.5"/>
    <row r="1550" x14ac:dyDescent="0.5"/>
    <row r="1551" x14ac:dyDescent="0.5"/>
    <row r="1552" x14ac:dyDescent="0.5"/>
    <row r="1553" x14ac:dyDescent="0.5"/>
    <row r="1554" x14ac:dyDescent="0.5"/>
    <row r="1555" x14ac:dyDescent="0.5"/>
    <row r="1556" x14ac:dyDescent="0.5"/>
    <row r="1557" x14ac:dyDescent="0.5"/>
    <row r="1558" x14ac:dyDescent="0.5"/>
    <row r="1559" x14ac:dyDescent="0.5"/>
    <row r="1560" x14ac:dyDescent="0.5"/>
    <row r="1561" x14ac:dyDescent="0.5"/>
    <row r="1562" x14ac:dyDescent="0.5"/>
    <row r="1563" x14ac:dyDescent="0.5"/>
    <row r="1564" x14ac:dyDescent="0.5"/>
    <row r="1565" x14ac:dyDescent="0.5"/>
    <row r="1566" x14ac:dyDescent="0.5"/>
    <row r="1567" x14ac:dyDescent="0.5"/>
    <row r="1568" x14ac:dyDescent="0.5"/>
    <row r="1569" x14ac:dyDescent="0.5"/>
    <row r="1570" x14ac:dyDescent="0.5"/>
    <row r="1571" x14ac:dyDescent="0.5"/>
    <row r="1572" x14ac:dyDescent="0.5"/>
    <row r="1573" x14ac:dyDescent="0.5"/>
    <row r="1574" x14ac:dyDescent="0.5"/>
    <row r="1575" x14ac:dyDescent="0.5"/>
    <row r="1576" x14ac:dyDescent="0.5"/>
    <row r="1577" x14ac:dyDescent="0.5"/>
    <row r="1578" x14ac:dyDescent="0.5"/>
    <row r="1579" x14ac:dyDescent="0.5"/>
    <row r="1580" x14ac:dyDescent="0.5"/>
    <row r="1581" x14ac:dyDescent="0.5"/>
    <row r="1582" x14ac:dyDescent="0.5"/>
    <row r="1583" x14ac:dyDescent="0.5"/>
    <row r="1584" x14ac:dyDescent="0.5"/>
    <row r="1585" x14ac:dyDescent="0.5"/>
    <row r="1586" x14ac:dyDescent="0.5"/>
    <row r="1587" x14ac:dyDescent="0.5"/>
    <row r="1588" x14ac:dyDescent="0.5"/>
    <row r="1589" x14ac:dyDescent="0.5"/>
    <row r="1590" x14ac:dyDescent="0.5"/>
    <row r="1591" x14ac:dyDescent="0.5"/>
    <row r="1592" x14ac:dyDescent="0.5"/>
    <row r="1593" x14ac:dyDescent="0.5"/>
    <row r="1594" x14ac:dyDescent="0.5"/>
    <row r="1595" x14ac:dyDescent="0.5"/>
    <row r="1596" x14ac:dyDescent="0.5"/>
    <row r="1597" x14ac:dyDescent="0.5"/>
    <row r="1598" x14ac:dyDescent="0.5"/>
    <row r="1599" x14ac:dyDescent="0.5"/>
    <row r="1600" x14ac:dyDescent="0.5"/>
    <row r="1601" x14ac:dyDescent="0.5"/>
    <row r="1602" x14ac:dyDescent="0.5"/>
    <row r="1603" x14ac:dyDescent="0.5"/>
    <row r="1604" x14ac:dyDescent="0.5"/>
    <row r="1605" x14ac:dyDescent="0.5"/>
    <row r="1606" x14ac:dyDescent="0.5"/>
    <row r="1607" x14ac:dyDescent="0.5"/>
    <row r="1608" x14ac:dyDescent="0.5"/>
    <row r="1609" x14ac:dyDescent="0.5"/>
    <row r="1610" x14ac:dyDescent="0.5"/>
    <row r="1611" x14ac:dyDescent="0.5"/>
    <row r="1612" x14ac:dyDescent="0.5"/>
    <row r="1613" x14ac:dyDescent="0.5"/>
    <row r="1614" x14ac:dyDescent="0.5"/>
    <row r="1615" x14ac:dyDescent="0.5"/>
    <row r="1616" x14ac:dyDescent="0.5"/>
    <row r="1617" x14ac:dyDescent="0.5"/>
    <row r="1618" x14ac:dyDescent="0.5"/>
    <row r="1619" x14ac:dyDescent="0.5"/>
    <row r="1620" x14ac:dyDescent="0.5"/>
    <row r="1621" x14ac:dyDescent="0.5"/>
    <row r="1622" x14ac:dyDescent="0.5"/>
    <row r="1623" x14ac:dyDescent="0.5"/>
    <row r="1624" x14ac:dyDescent="0.5"/>
    <row r="1625" x14ac:dyDescent="0.5"/>
    <row r="1626" x14ac:dyDescent="0.5"/>
    <row r="1627" x14ac:dyDescent="0.5"/>
    <row r="1628" x14ac:dyDescent="0.5"/>
    <row r="1629" x14ac:dyDescent="0.5"/>
    <row r="1630" x14ac:dyDescent="0.5"/>
    <row r="1631" x14ac:dyDescent="0.5"/>
    <row r="1632" x14ac:dyDescent="0.5"/>
    <row r="1633" x14ac:dyDescent="0.5"/>
    <row r="1634" x14ac:dyDescent="0.5"/>
    <row r="1635" x14ac:dyDescent="0.5"/>
    <row r="1636" x14ac:dyDescent="0.5"/>
    <row r="1637" x14ac:dyDescent="0.5"/>
    <row r="1638" x14ac:dyDescent="0.5"/>
    <row r="1639" x14ac:dyDescent="0.5"/>
    <row r="1640" x14ac:dyDescent="0.5"/>
    <row r="1641" x14ac:dyDescent="0.5"/>
    <row r="1642" x14ac:dyDescent="0.5"/>
    <row r="1643" x14ac:dyDescent="0.5"/>
    <row r="1644" x14ac:dyDescent="0.5"/>
    <row r="1645" x14ac:dyDescent="0.5"/>
    <row r="1646" x14ac:dyDescent="0.5"/>
    <row r="1647" x14ac:dyDescent="0.5"/>
    <row r="1648" x14ac:dyDescent="0.5"/>
    <row r="1649" x14ac:dyDescent="0.5"/>
    <row r="1650" x14ac:dyDescent="0.5"/>
    <row r="1651" x14ac:dyDescent="0.5"/>
    <row r="1652" x14ac:dyDescent="0.5"/>
    <row r="1653" x14ac:dyDescent="0.5"/>
    <row r="1654" x14ac:dyDescent="0.5"/>
    <row r="1655" x14ac:dyDescent="0.5"/>
    <row r="1656" x14ac:dyDescent="0.5"/>
    <row r="1657" x14ac:dyDescent="0.5"/>
    <row r="1658" x14ac:dyDescent="0.5"/>
    <row r="1659" x14ac:dyDescent="0.5"/>
    <row r="1660" x14ac:dyDescent="0.5"/>
    <row r="1661" x14ac:dyDescent="0.5"/>
    <row r="1662" x14ac:dyDescent="0.5"/>
    <row r="1663" x14ac:dyDescent="0.5"/>
    <row r="1664" x14ac:dyDescent="0.5"/>
    <row r="1665" x14ac:dyDescent="0.5"/>
    <row r="1666" x14ac:dyDescent="0.5"/>
    <row r="1667" x14ac:dyDescent="0.5"/>
    <row r="1668" x14ac:dyDescent="0.5"/>
    <row r="1669" x14ac:dyDescent="0.5"/>
    <row r="1670" x14ac:dyDescent="0.5"/>
    <row r="1671" x14ac:dyDescent="0.5"/>
    <row r="1672" x14ac:dyDescent="0.5"/>
    <row r="1673" x14ac:dyDescent="0.5"/>
    <row r="1674" x14ac:dyDescent="0.5"/>
    <row r="1675" x14ac:dyDescent="0.5"/>
    <row r="1676" x14ac:dyDescent="0.5"/>
    <row r="1677" x14ac:dyDescent="0.5"/>
    <row r="1678" x14ac:dyDescent="0.5"/>
    <row r="1679" x14ac:dyDescent="0.5"/>
    <row r="1680" x14ac:dyDescent="0.5"/>
    <row r="1681" x14ac:dyDescent="0.5"/>
    <row r="1682" x14ac:dyDescent="0.5"/>
    <row r="1683" x14ac:dyDescent="0.5"/>
    <row r="1684" x14ac:dyDescent="0.5"/>
    <row r="1685" x14ac:dyDescent="0.5"/>
    <row r="1686" x14ac:dyDescent="0.5"/>
    <row r="1687" x14ac:dyDescent="0.5"/>
    <row r="1688" x14ac:dyDescent="0.5"/>
    <row r="1689" x14ac:dyDescent="0.5"/>
    <row r="1690" x14ac:dyDescent="0.5"/>
    <row r="1691" x14ac:dyDescent="0.5"/>
    <row r="1692" x14ac:dyDescent="0.5"/>
    <row r="1693" x14ac:dyDescent="0.5"/>
    <row r="1694" x14ac:dyDescent="0.5"/>
    <row r="1695" x14ac:dyDescent="0.5"/>
    <row r="1696" x14ac:dyDescent="0.5"/>
    <row r="1697" x14ac:dyDescent="0.5"/>
    <row r="1698" x14ac:dyDescent="0.5"/>
    <row r="1699" x14ac:dyDescent="0.5"/>
    <row r="1700" x14ac:dyDescent="0.5"/>
    <row r="1701" x14ac:dyDescent="0.5"/>
    <row r="1702" x14ac:dyDescent="0.5"/>
    <row r="1703" x14ac:dyDescent="0.5"/>
    <row r="1704" x14ac:dyDescent="0.5"/>
    <row r="1705" x14ac:dyDescent="0.5"/>
    <row r="1706" x14ac:dyDescent="0.5"/>
    <row r="1707" x14ac:dyDescent="0.5"/>
    <row r="1708" x14ac:dyDescent="0.5"/>
    <row r="1709" x14ac:dyDescent="0.5"/>
    <row r="1710" x14ac:dyDescent="0.5"/>
    <row r="1711" x14ac:dyDescent="0.5"/>
    <row r="1712" x14ac:dyDescent="0.5"/>
    <row r="1713" x14ac:dyDescent="0.5"/>
    <row r="1714" x14ac:dyDescent="0.5"/>
    <row r="1715" x14ac:dyDescent="0.5"/>
    <row r="1716" x14ac:dyDescent="0.5"/>
    <row r="1717" x14ac:dyDescent="0.5"/>
    <row r="1718" x14ac:dyDescent="0.5"/>
    <row r="1719" x14ac:dyDescent="0.5"/>
    <row r="1720" x14ac:dyDescent="0.5"/>
    <row r="1721" x14ac:dyDescent="0.5"/>
    <row r="1722" x14ac:dyDescent="0.5"/>
    <row r="1723" x14ac:dyDescent="0.5"/>
    <row r="1724" x14ac:dyDescent="0.5"/>
    <row r="1725" x14ac:dyDescent="0.5"/>
    <row r="1726" x14ac:dyDescent="0.5"/>
    <row r="1727" x14ac:dyDescent="0.5"/>
    <row r="1728" x14ac:dyDescent="0.5"/>
    <row r="1729" x14ac:dyDescent="0.5"/>
    <row r="1730" x14ac:dyDescent="0.5"/>
    <row r="1731" x14ac:dyDescent="0.5"/>
    <row r="1732" x14ac:dyDescent="0.5"/>
    <row r="1733" x14ac:dyDescent="0.5"/>
    <row r="1734" x14ac:dyDescent="0.5"/>
    <row r="1735" x14ac:dyDescent="0.5"/>
    <row r="1736" x14ac:dyDescent="0.5"/>
    <row r="1737" x14ac:dyDescent="0.5"/>
    <row r="1738" x14ac:dyDescent="0.5"/>
    <row r="1739" x14ac:dyDescent="0.5"/>
    <row r="1740" x14ac:dyDescent="0.5"/>
    <row r="1741" x14ac:dyDescent="0.5"/>
    <row r="1742" x14ac:dyDescent="0.5"/>
    <row r="1743" x14ac:dyDescent="0.5"/>
    <row r="1744" x14ac:dyDescent="0.5"/>
    <row r="1745" x14ac:dyDescent="0.5"/>
    <row r="1746" x14ac:dyDescent="0.5"/>
    <row r="1747" x14ac:dyDescent="0.5"/>
    <row r="1748" x14ac:dyDescent="0.5"/>
    <row r="1749" x14ac:dyDescent="0.5"/>
    <row r="1750" x14ac:dyDescent="0.5"/>
    <row r="1751" x14ac:dyDescent="0.5"/>
    <row r="1752" x14ac:dyDescent="0.5"/>
    <row r="1753" x14ac:dyDescent="0.5"/>
    <row r="1754" x14ac:dyDescent="0.5"/>
    <row r="1755" x14ac:dyDescent="0.5"/>
    <row r="1756" x14ac:dyDescent="0.5"/>
    <row r="1757" x14ac:dyDescent="0.5"/>
    <row r="1758" x14ac:dyDescent="0.5"/>
    <row r="1759" x14ac:dyDescent="0.5"/>
    <row r="1760" x14ac:dyDescent="0.5"/>
    <row r="1761" x14ac:dyDescent="0.5"/>
    <row r="1762" x14ac:dyDescent="0.5"/>
    <row r="1763" x14ac:dyDescent="0.5"/>
    <row r="1764" x14ac:dyDescent="0.5"/>
    <row r="1765" x14ac:dyDescent="0.5"/>
    <row r="1766" x14ac:dyDescent="0.5"/>
    <row r="1767" x14ac:dyDescent="0.5"/>
    <row r="1768" x14ac:dyDescent="0.5"/>
    <row r="1769" x14ac:dyDescent="0.5"/>
    <row r="1770" x14ac:dyDescent="0.5"/>
    <row r="1771" x14ac:dyDescent="0.5"/>
    <row r="1772" x14ac:dyDescent="0.5"/>
    <row r="1773" x14ac:dyDescent="0.5"/>
    <row r="1774" x14ac:dyDescent="0.5"/>
    <row r="1775" x14ac:dyDescent="0.5"/>
    <row r="1776" x14ac:dyDescent="0.5"/>
    <row r="1777" x14ac:dyDescent="0.5"/>
    <row r="1778" x14ac:dyDescent="0.5"/>
    <row r="1779" x14ac:dyDescent="0.5"/>
    <row r="1780" x14ac:dyDescent="0.5"/>
    <row r="1781" x14ac:dyDescent="0.5"/>
    <row r="1782" x14ac:dyDescent="0.5"/>
    <row r="1783" x14ac:dyDescent="0.5"/>
    <row r="1784" x14ac:dyDescent="0.5"/>
    <row r="1785" x14ac:dyDescent="0.5"/>
    <row r="1786" x14ac:dyDescent="0.5"/>
    <row r="1787" x14ac:dyDescent="0.5"/>
    <row r="1788" x14ac:dyDescent="0.5"/>
    <row r="1789" x14ac:dyDescent="0.5"/>
    <row r="1790" x14ac:dyDescent="0.5"/>
    <row r="1791" x14ac:dyDescent="0.5"/>
    <row r="1792" x14ac:dyDescent="0.5"/>
    <row r="1793" x14ac:dyDescent="0.5"/>
    <row r="1794" x14ac:dyDescent="0.5"/>
    <row r="1795" x14ac:dyDescent="0.5"/>
    <row r="1796" x14ac:dyDescent="0.5"/>
    <row r="1797" x14ac:dyDescent="0.5"/>
    <row r="1798" x14ac:dyDescent="0.5"/>
    <row r="1799" x14ac:dyDescent="0.5"/>
    <row r="1800" x14ac:dyDescent="0.5"/>
    <row r="1801" x14ac:dyDescent="0.5"/>
    <row r="1802" x14ac:dyDescent="0.5"/>
    <row r="1803" x14ac:dyDescent="0.5"/>
    <row r="1804" x14ac:dyDescent="0.5"/>
    <row r="1805" x14ac:dyDescent="0.5"/>
    <row r="1806" x14ac:dyDescent="0.5"/>
    <row r="1807" x14ac:dyDescent="0.5"/>
    <row r="1808" x14ac:dyDescent="0.5"/>
    <row r="1809" x14ac:dyDescent="0.5"/>
    <row r="1810" x14ac:dyDescent="0.5"/>
    <row r="1811" x14ac:dyDescent="0.5"/>
    <row r="1812" x14ac:dyDescent="0.5"/>
    <row r="1813" x14ac:dyDescent="0.5"/>
    <row r="1814" x14ac:dyDescent="0.5"/>
    <row r="1815" x14ac:dyDescent="0.5"/>
    <row r="1816" x14ac:dyDescent="0.5"/>
    <row r="1817" x14ac:dyDescent="0.5"/>
    <row r="1818" x14ac:dyDescent="0.5"/>
    <row r="1819" x14ac:dyDescent="0.5"/>
    <row r="1820" x14ac:dyDescent="0.5"/>
    <row r="1821" x14ac:dyDescent="0.5"/>
    <row r="1822" x14ac:dyDescent="0.5"/>
    <row r="1823" x14ac:dyDescent="0.5"/>
    <row r="1824" x14ac:dyDescent="0.5"/>
    <row r="1825" x14ac:dyDescent="0.5"/>
    <row r="1826" x14ac:dyDescent="0.5"/>
    <row r="1827" x14ac:dyDescent="0.5"/>
    <row r="1828" x14ac:dyDescent="0.5"/>
    <row r="1829" x14ac:dyDescent="0.5"/>
    <row r="1830" x14ac:dyDescent="0.5"/>
    <row r="1831" x14ac:dyDescent="0.5"/>
    <row r="1832" x14ac:dyDescent="0.5"/>
    <row r="1833" x14ac:dyDescent="0.5"/>
    <row r="1834" x14ac:dyDescent="0.5"/>
    <row r="1835" x14ac:dyDescent="0.5"/>
    <row r="1836" x14ac:dyDescent="0.5"/>
    <row r="1837" x14ac:dyDescent="0.5"/>
    <row r="1838" x14ac:dyDescent="0.5"/>
    <row r="1839" x14ac:dyDescent="0.5"/>
    <row r="1840" x14ac:dyDescent="0.5"/>
    <row r="1841" x14ac:dyDescent="0.5"/>
    <row r="1842" x14ac:dyDescent="0.5"/>
    <row r="1843" x14ac:dyDescent="0.5"/>
    <row r="1844" x14ac:dyDescent="0.5"/>
    <row r="1845" x14ac:dyDescent="0.5"/>
    <row r="1846" x14ac:dyDescent="0.5"/>
    <row r="1847" x14ac:dyDescent="0.5"/>
    <row r="1848" x14ac:dyDescent="0.5"/>
    <row r="1849" x14ac:dyDescent="0.5"/>
    <row r="1850" x14ac:dyDescent="0.5"/>
    <row r="1851" x14ac:dyDescent="0.5"/>
    <row r="1852" x14ac:dyDescent="0.5"/>
    <row r="1853" x14ac:dyDescent="0.5"/>
    <row r="1854" x14ac:dyDescent="0.5"/>
    <row r="1855" x14ac:dyDescent="0.5"/>
    <row r="1856" x14ac:dyDescent="0.5"/>
    <row r="1857" x14ac:dyDescent="0.5"/>
    <row r="1858" x14ac:dyDescent="0.5"/>
    <row r="1859" x14ac:dyDescent="0.5"/>
    <row r="1860" x14ac:dyDescent="0.5"/>
    <row r="1861" x14ac:dyDescent="0.5"/>
    <row r="1862" x14ac:dyDescent="0.5"/>
    <row r="1863" x14ac:dyDescent="0.5"/>
    <row r="1864" x14ac:dyDescent="0.5"/>
    <row r="1865" x14ac:dyDescent="0.5"/>
    <row r="1866" x14ac:dyDescent="0.5"/>
    <row r="1867" x14ac:dyDescent="0.5"/>
    <row r="1868" x14ac:dyDescent="0.5"/>
    <row r="1869" x14ac:dyDescent="0.5"/>
    <row r="1870" x14ac:dyDescent="0.5"/>
    <row r="1871" x14ac:dyDescent="0.5"/>
    <row r="1872" x14ac:dyDescent="0.5"/>
    <row r="1873" x14ac:dyDescent="0.5"/>
    <row r="1874" x14ac:dyDescent="0.5"/>
    <row r="1875" x14ac:dyDescent="0.5"/>
    <row r="1876" x14ac:dyDescent="0.5"/>
    <row r="1877" x14ac:dyDescent="0.5"/>
    <row r="1878" x14ac:dyDescent="0.5"/>
    <row r="1879" x14ac:dyDescent="0.5"/>
    <row r="1880" x14ac:dyDescent="0.5"/>
    <row r="1881" x14ac:dyDescent="0.5"/>
    <row r="1882" x14ac:dyDescent="0.5"/>
    <row r="1883" x14ac:dyDescent="0.5"/>
    <row r="1884" x14ac:dyDescent="0.5"/>
    <row r="1885" x14ac:dyDescent="0.5"/>
    <row r="1886" x14ac:dyDescent="0.5"/>
    <row r="1887" x14ac:dyDescent="0.5"/>
    <row r="1888" x14ac:dyDescent="0.5"/>
    <row r="1889" x14ac:dyDescent="0.5"/>
    <row r="1890" x14ac:dyDescent="0.5"/>
    <row r="1891" x14ac:dyDescent="0.5"/>
    <row r="1892" x14ac:dyDescent="0.5"/>
    <row r="1893" x14ac:dyDescent="0.5"/>
    <row r="1894" x14ac:dyDescent="0.5"/>
    <row r="1895" x14ac:dyDescent="0.5"/>
    <row r="1896" x14ac:dyDescent="0.5"/>
    <row r="1897" x14ac:dyDescent="0.5"/>
    <row r="1898" x14ac:dyDescent="0.5"/>
    <row r="1899" x14ac:dyDescent="0.5"/>
    <row r="1900" x14ac:dyDescent="0.5"/>
    <row r="1901" x14ac:dyDescent="0.5"/>
    <row r="1902" x14ac:dyDescent="0.5"/>
    <row r="1903" x14ac:dyDescent="0.5"/>
    <row r="1904" x14ac:dyDescent="0.5"/>
    <row r="1905" x14ac:dyDescent="0.5"/>
    <row r="1906" x14ac:dyDescent="0.5"/>
    <row r="1907" x14ac:dyDescent="0.5"/>
    <row r="1908" x14ac:dyDescent="0.5"/>
    <row r="1909" x14ac:dyDescent="0.5"/>
    <row r="1910" x14ac:dyDescent="0.5"/>
    <row r="1911" x14ac:dyDescent="0.5"/>
    <row r="1912" x14ac:dyDescent="0.5"/>
    <row r="1913" x14ac:dyDescent="0.5"/>
    <row r="1914" x14ac:dyDescent="0.5"/>
    <row r="1915" x14ac:dyDescent="0.5"/>
    <row r="1916" x14ac:dyDescent="0.5"/>
    <row r="1917" x14ac:dyDescent="0.5"/>
    <row r="1918" x14ac:dyDescent="0.5"/>
    <row r="1919" x14ac:dyDescent="0.5"/>
    <row r="1920" x14ac:dyDescent="0.5"/>
    <row r="1921" x14ac:dyDescent="0.5"/>
    <row r="1922" x14ac:dyDescent="0.5"/>
    <row r="1923" x14ac:dyDescent="0.5"/>
    <row r="1924" x14ac:dyDescent="0.5"/>
    <row r="1925" x14ac:dyDescent="0.5"/>
    <row r="1926" x14ac:dyDescent="0.5"/>
    <row r="1927" x14ac:dyDescent="0.5"/>
    <row r="1928" x14ac:dyDescent="0.5"/>
    <row r="1929" x14ac:dyDescent="0.5"/>
    <row r="1930" x14ac:dyDescent="0.5"/>
    <row r="1931" x14ac:dyDescent="0.5"/>
    <row r="1932" x14ac:dyDescent="0.5"/>
    <row r="1933" x14ac:dyDescent="0.5"/>
    <row r="1934" x14ac:dyDescent="0.5"/>
    <row r="1935" x14ac:dyDescent="0.5"/>
    <row r="1936" x14ac:dyDescent="0.5"/>
    <row r="1937" x14ac:dyDescent="0.5"/>
    <row r="1938" x14ac:dyDescent="0.5"/>
    <row r="1939" x14ac:dyDescent="0.5"/>
    <row r="1940" x14ac:dyDescent="0.5"/>
    <row r="1941" x14ac:dyDescent="0.5"/>
    <row r="1942" x14ac:dyDescent="0.5"/>
    <row r="1943" x14ac:dyDescent="0.5"/>
    <row r="1944" x14ac:dyDescent="0.5"/>
    <row r="1945" x14ac:dyDescent="0.5"/>
    <row r="1946" x14ac:dyDescent="0.5"/>
    <row r="1947" x14ac:dyDescent="0.5"/>
    <row r="1948" x14ac:dyDescent="0.5"/>
    <row r="1949" x14ac:dyDescent="0.5"/>
    <row r="1950" x14ac:dyDescent="0.5"/>
    <row r="1951" x14ac:dyDescent="0.5"/>
    <row r="1952" x14ac:dyDescent="0.5"/>
    <row r="1953" x14ac:dyDescent="0.5"/>
    <row r="1954" x14ac:dyDescent="0.5"/>
    <row r="1955" x14ac:dyDescent="0.5"/>
    <row r="1956" x14ac:dyDescent="0.5"/>
    <row r="1957" x14ac:dyDescent="0.5"/>
    <row r="1958" x14ac:dyDescent="0.5"/>
    <row r="1959" x14ac:dyDescent="0.5"/>
    <row r="1960" x14ac:dyDescent="0.5"/>
    <row r="1961" x14ac:dyDescent="0.5"/>
    <row r="1962" x14ac:dyDescent="0.5"/>
    <row r="1963" x14ac:dyDescent="0.5"/>
    <row r="1964" x14ac:dyDescent="0.5"/>
    <row r="1965" x14ac:dyDescent="0.5"/>
    <row r="1966" x14ac:dyDescent="0.5"/>
    <row r="1967" x14ac:dyDescent="0.5"/>
    <row r="1968" x14ac:dyDescent="0.5"/>
    <row r="1969" x14ac:dyDescent="0.5"/>
    <row r="1970" x14ac:dyDescent="0.5"/>
    <row r="1971" x14ac:dyDescent="0.5"/>
    <row r="1972" x14ac:dyDescent="0.5"/>
    <row r="1973" x14ac:dyDescent="0.5"/>
    <row r="1974" x14ac:dyDescent="0.5"/>
    <row r="1975" x14ac:dyDescent="0.5"/>
    <row r="1976" x14ac:dyDescent="0.5"/>
    <row r="1977" x14ac:dyDescent="0.5"/>
    <row r="1978" x14ac:dyDescent="0.5"/>
    <row r="1979" x14ac:dyDescent="0.5"/>
    <row r="1980" x14ac:dyDescent="0.5"/>
    <row r="1981" x14ac:dyDescent="0.5"/>
    <row r="1982" x14ac:dyDescent="0.5"/>
    <row r="1983" x14ac:dyDescent="0.5"/>
    <row r="1984" x14ac:dyDescent="0.5"/>
    <row r="1985" x14ac:dyDescent="0.5"/>
    <row r="1986" x14ac:dyDescent="0.5"/>
    <row r="1987" x14ac:dyDescent="0.5"/>
    <row r="1988" x14ac:dyDescent="0.5"/>
    <row r="1989" x14ac:dyDescent="0.5"/>
    <row r="1990" x14ac:dyDescent="0.5"/>
    <row r="1991" x14ac:dyDescent="0.5"/>
    <row r="1992" x14ac:dyDescent="0.5"/>
    <row r="1993" x14ac:dyDescent="0.5"/>
    <row r="1994" x14ac:dyDescent="0.5"/>
    <row r="1995" x14ac:dyDescent="0.5"/>
    <row r="1996" x14ac:dyDescent="0.5"/>
    <row r="1997" x14ac:dyDescent="0.5"/>
    <row r="1998" x14ac:dyDescent="0.5"/>
    <row r="1999" x14ac:dyDescent="0.5"/>
    <row r="2000" x14ac:dyDescent="0.5"/>
    <row r="2001" x14ac:dyDescent="0.5"/>
    <row r="2002" x14ac:dyDescent="0.5"/>
    <row r="2003" x14ac:dyDescent="0.5"/>
    <row r="2004" x14ac:dyDescent="0.5"/>
    <row r="2005" x14ac:dyDescent="0.5"/>
    <row r="2006" x14ac:dyDescent="0.5"/>
    <row r="2007" x14ac:dyDescent="0.5"/>
    <row r="2008" x14ac:dyDescent="0.5"/>
    <row r="2009" x14ac:dyDescent="0.5"/>
    <row r="2010" x14ac:dyDescent="0.5"/>
    <row r="2011" x14ac:dyDescent="0.5"/>
    <row r="2012" x14ac:dyDescent="0.5"/>
    <row r="2013" x14ac:dyDescent="0.5"/>
    <row r="2014" x14ac:dyDescent="0.5"/>
    <row r="2015" x14ac:dyDescent="0.5"/>
    <row r="2016" x14ac:dyDescent="0.5"/>
    <row r="2017" x14ac:dyDescent="0.5"/>
    <row r="2018" x14ac:dyDescent="0.5"/>
    <row r="2019" x14ac:dyDescent="0.5"/>
    <row r="2020" x14ac:dyDescent="0.5"/>
    <row r="2021" x14ac:dyDescent="0.5"/>
    <row r="2022" x14ac:dyDescent="0.5"/>
    <row r="2023" x14ac:dyDescent="0.5"/>
    <row r="2024" x14ac:dyDescent="0.5"/>
    <row r="2025" x14ac:dyDescent="0.5"/>
    <row r="2026" x14ac:dyDescent="0.5"/>
    <row r="2027" x14ac:dyDescent="0.5"/>
    <row r="2028" x14ac:dyDescent="0.5"/>
    <row r="2029" x14ac:dyDescent="0.5"/>
    <row r="2030" x14ac:dyDescent="0.5"/>
    <row r="2031" x14ac:dyDescent="0.5"/>
    <row r="2032" x14ac:dyDescent="0.5"/>
    <row r="2033" x14ac:dyDescent="0.5"/>
    <row r="2034" x14ac:dyDescent="0.5"/>
    <row r="2035" x14ac:dyDescent="0.5"/>
    <row r="2036" x14ac:dyDescent="0.5"/>
    <row r="2037" x14ac:dyDescent="0.5"/>
    <row r="2038" x14ac:dyDescent="0.5"/>
    <row r="2039" x14ac:dyDescent="0.5"/>
    <row r="2040" x14ac:dyDescent="0.5"/>
    <row r="2041" x14ac:dyDescent="0.5"/>
    <row r="2042" x14ac:dyDescent="0.5"/>
    <row r="2043" x14ac:dyDescent="0.5"/>
    <row r="2044" x14ac:dyDescent="0.5"/>
    <row r="2045" x14ac:dyDescent="0.5"/>
    <row r="2046" x14ac:dyDescent="0.5"/>
    <row r="2047" x14ac:dyDescent="0.5"/>
    <row r="2048" x14ac:dyDescent="0.5"/>
    <row r="2049" x14ac:dyDescent="0.5"/>
    <row r="2050" x14ac:dyDescent="0.5"/>
    <row r="2051" x14ac:dyDescent="0.5"/>
    <row r="2052" x14ac:dyDescent="0.5"/>
    <row r="2053" x14ac:dyDescent="0.5"/>
    <row r="2054" x14ac:dyDescent="0.5"/>
    <row r="2055" x14ac:dyDescent="0.5"/>
    <row r="2056" x14ac:dyDescent="0.5"/>
    <row r="2057" x14ac:dyDescent="0.5"/>
    <row r="2058" x14ac:dyDescent="0.5"/>
    <row r="2059" x14ac:dyDescent="0.5"/>
    <row r="2060" x14ac:dyDescent="0.5"/>
    <row r="2061" x14ac:dyDescent="0.5"/>
    <row r="2062" x14ac:dyDescent="0.5"/>
    <row r="2063" x14ac:dyDescent="0.5"/>
    <row r="2064" x14ac:dyDescent="0.5"/>
    <row r="2065" x14ac:dyDescent="0.5"/>
    <row r="2066" x14ac:dyDescent="0.5"/>
    <row r="2067" x14ac:dyDescent="0.5"/>
  </sheetData>
  <autoFilter ref="A4:R763" xr:uid="{2DDC80B8-E73F-4146-8253-F051B59609F1}"/>
  <mergeCells count="17">
    <mergeCell ref="H4:H5"/>
    <mergeCell ref="O4:O5"/>
    <mergeCell ref="G4:G5"/>
    <mergeCell ref="I4:I5"/>
    <mergeCell ref="M2:O2"/>
    <mergeCell ref="J3:N3"/>
    <mergeCell ref="J4:J5"/>
    <mergeCell ref="K4:K5"/>
    <mergeCell ref="L4:L5"/>
    <mergeCell ref="M4:M5"/>
    <mergeCell ref="N4:N5"/>
    <mergeCell ref="A4:A5"/>
    <mergeCell ref="E4:E5"/>
    <mergeCell ref="F4:F5"/>
    <mergeCell ref="C4:C5"/>
    <mergeCell ref="D4:D5"/>
    <mergeCell ref="B4:B5"/>
  </mergeCells>
  <phoneticPr fontId="14" type="noConversion"/>
  <conditionalFormatting sqref="A115:C132">
    <cfRule type="expression" dxfId="304" priority="850">
      <formula>$D115&lt;&gt;""</formula>
    </cfRule>
    <cfRule type="expression" dxfId="303" priority="848">
      <formula>$F115&lt;&gt;""</formula>
    </cfRule>
    <cfRule type="expression" dxfId="302" priority="849">
      <formula>$E115&lt;&gt;""</formula>
    </cfRule>
  </conditionalFormatting>
  <conditionalFormatting sqref="A306:C334">
    <cfRule type="expression" dxfId="301" priority="160">
      <formula>$D306&lt;&gt;""</formula>
    </cfRule>
    <cfRule type="expression" dxfId="300" priority="159">
      <formula>$E306&lt;&gt;""</formula>
    </cfRule>
    <cfRule type="expression" dxfId="299" priority="158">
      <formula>$F306&lt;&gt;""</formula>
    </cfRule>
  </conditionalFormatting>
  <conditionalFormatting sqref="A366:D369 A370:C371">
    <cfRule type="expression" dxfId="298" priority="613">
      <formula>$E366&lt;&gt;""</formula>
    </cfRule>
    <cfRule type="expression" dxfId="297" priority="612">
      <formula>$F366&lt;&gt;""</formula>
    </cfRule>
    <cfRule type="expression" dxfId="296" priority="614">
      <formula>$D366&lt;&gt;""</formula>
    </cfRule>
  </conditionalFormatting>
  <conditionalFormatting sqref="A735:D735">
    <cfRule type="expression" dxfId="295" priority="40">
      <formula>$E735&lt;&gt;""</formula>
    </cfRule>
    <cfRule type="expression" dxfId="294" priority="41">
      <formula>$D735&lt;&gt;""</formula>
    </cfRule>
    <cfRule type="expression" dxfId="293" priority="39">
      <formula>$F735&lt;&gt;""</formula>
    </cfRule>
  </conditionalFormatting>
  <conditionalFormatting sqref="A745:D748">
    <cfRule type="expression" dxfId="292" priority="25">
      <formula>$F745&lt;&gt;""</formula>
    </cfRule>
    <cfRule type="expression" dxfId="291" priority="26">
      <formula>$E745&lt;&gt;""</formula>
    </cfRule>
    <cfRule type="expression" dxfId="290" priority="27">
      <formula>$D745&lt;&gt;""</formula>
    </cfRule>
  </conditionalFormatting>
  <conditionalFormatting sqref="A7:G7 D8:G9 A8:C13 D11:G13 E16:G16 E17:O17 D18:O18 A18:C55 D21:D30 A164:G170 A171:D175 E172:O175 A192:C239 D211:O231 D232:D233 D233:O235 D236:G236 D237:O237 D238:G239 H238:H246 D246:G246 A246:C249 D248:G249 A346:C365 D363:G363 D365 D370 D371:E371 A372:E376 A378:C388 D386:G388 H386:O389 L386:N390 A389:G389 A390:O390 A557:C581 A583:C646 D592:D609 D610:E612 H617:H668 E648:G652 E653 G653:H653 A666:G668 A667:C672 A673:O673 D674:O691 A674:C693 D700:G708 A700:C713 A714:O715 A716:C724 E722:O722 D722:D727 E723:G724 H723:O727 A725:G727 A729:O733 A736:D737 D741:D743 A749:D752 G371:G373">
    <cfRule type="expression" dxfId="289" priority="3766">
      <formula>$E7&lt;&gt;""</formula>
    </cfRule>
  </conditionalFormatting>
  <conditionalFormatting sqref="A7:G7 D8:G9 A8:C13 D11:G13 E16:G16 E17:O17 D18:O18 A18:C55 D21:D30 A164:G170 A171:D175 E172:O175 A192:C239 D211:O231 D232:D233 D233:O235 D236:G236 D237:O237 D238:G239 H238:H246 D246:G246 A246:C249 D248:G249 A346:C365 D363:G363 D365 D370 D371:E371 G371:G373 A372:E376 A378:C388 D386:G388 H386:O389 L386:N390 A389:G389 A390:O390 A557:C581 A583:C646 D592:D609 D610:E612 H617:H668 E648:G652 E653 G653:H653 A666:G668 A667:C672 A673:O673 D674:O691 A674:C693 D700:G708 A700:C713 A714:O715 A716:C724 E722:O722 D722:D727 E723:G724 H723:O727 A725:G727 A729:O733 A736:D737 D741:D743 A749:D752">
    <cfRule type="expression" dxfId="288" priority="3771">
      <formula>$D7&lt;&gt;""</formula>
    </cfRule>
  </conditionalFormatting>
  <conditionalFormatting sqref="A14:G15 A16:D17">
    <cfRule type="expression" dxfId="287" priority="368">
      <formula>$E14&lt;&gt;""</formula>
    </cfRule>
    <cfRule type="expression" dxfId="286" priority="369">
      <formula>$D14&lt;&gt;""</formula>
    </cfRule>
    <cfRule type="expression" dxfId="285" priority="367">
      <formula>$F14&lt;&gt;""</formula>
    </cfRule>
  </conditionalFormatting>
  <conditionalFormatting sqref="A56:G56 A57:E61 E58:G61 I39:O56">
    <cfRule type="expression" dxfId="284" priority="769">
      <formula>$F39&lt;&gt;""</formula>
    </cfRule>
  </conditionalFormatting>
  <conditionalFormatting sqref="A62:G62">
    <cfRule type="expression" dxfId="283" priority="177">
      <formula>$F62&lt;&gt;""</formula>
    </cfRule>
    <cfRule type="expression" dxfId="282" priority="178">
      <formula>$E62&lt;&gt;""</formula>
    </cfRule>
    <cfRule type="expression" dxfId="281" priority="179">
      <formula>$D62&lt;&gt;""</formula>
    </cfRule>
  </conditionalFormatting>
  <conditionalFormatting sqref="A93:G114">
    <cfRule type="expression" dxfId="280" priority="141">
      <formula>$F93&lt;&gt;""</formula>
    </cfRule>
    <cfRule type="expression" dxfId="279" priority="142">
      <formula>$E93&lt;&gt;""</formula>
    </cfRule>
    <cfRule type="expression" dxfId="278" priority="143">
      <formula>$D93&lt;&gt;""</formula>
    </cfRule>
  </conditionalFormatting>
  <conditionalFormatting sqref="A240:G245">
    <cfRule type="expression" dxfId="277" priority="496">
      <formula>$F240&lt;&gt;""</formula>
    </cfRule>
    <cfRule type="expression" dxfId="276" priority="498">
      <formula>$D240&lt;&gt;""</formula>
    </cfRule>
    <cfRule type="expression" dxfId="275" priority="497">
      <formula>$E240&lt;&gt;""</formula>
    </cfRule>
  </conditionalFormatting>
  <conditionalFormatting sqref="A250:G254">
    <cfRule type="expression" dxfId="274" priority="696">
      <formula>$D250&lt;&gt;""</formula>
    </cfRule>
    <cfRule type="expression" dxfId="273" priority="695">
      <formula>$E250&lt;&gt;""</formula>
    </cfRule>
    <cfRule type="expression" dxfId="272" priority="694">
      <formula>$F250&lt;&gt;""</formula>
    </cfRule>
  </conditionalFormatting>
  <conditionalFormatting sqref="A255:G305 I238:O268">
    <cfRule type="expression" dxfId="271" priority="271">
      <formula>$F238&lt;&gt;""</formula>
    </cfRule>
  </conditionalFormatting>
  <conditionalFormatting sqref="A394:G413 A414:C546">
    <cfRule type="expression" dxfId="270" priority="883">
      <formula>$E394&lt;&gt;""</formula>
    </cfRule>
    <cfRule type="expression" dxfId="269" priority="884">
      <formula>$D394&lt;&gt;""</formula>
    </cfRule>
    <cfRule type="expression" dxfId="268" priority="882">
      <formula>$F394&lt;&gt;""</formula>
    </cfRule>
  </conditionalFormatting>
  <conditionalFormatting sqref="A647:G647">
    <cfRule type="expression" dxfId="267" priority="735">
      <formula>$E647&lt;&gt;""</formula>
    </cfRule>
    <cfRule type="expression" dxfId="266" priority="736">
      <formula>$D647&lt;&gt;""</formula>
    </cfRule>
    <cfRule type="expression" dxfId="265" priority="734">
      <formula>$F647&lt;&gt;""</formula>
    </cfRule>
  </conditionalFormatting>
  <conditionalFormatting sqref="A654:G668 H617:O668">
    <cfRule type="expression" dxfId="264" priority="727">
      <formula>$F617&lt;&gt;""</formula>
    </cfRule>
  </conditionalFormatting>
  <conditionalFormatting sqref="A694:G699">
    <cfRule type="expression" dxfId="263" priority="131">
      <formula>$F694&lt;&gt;""</formula>
    </cfRule>
    <cfRule type="expression" dxfId="262" priority="132">
      <formula>$E694&lt;&gt;""</formula>
    </cfRule>
    <cfRule type="expression" dxfId="261" priority="133">
      <formula>$D694&lt;&gt;""</formula>
    </cfRule>
  </conditionalFormatting>
  <conditionalFormatting sqref="A744:G744">
    <cfRule type="expression" dxfId="260" priority="48">
      <formula>$F744&lt;&gt;""</formula>
    </cfRule>
    <cfRule type="expression" dxfId="259" priority="49">
      <formula>$E744&lt;&gt;""</formula>
    </cfRule>
    <cfRule type="expression" dxfId="258" priority="50">
      <formula>$D744&lt;&gt;""</formula>
    </cfRule>
  </conditionalFormatting>
  <conditionalFormatting sqref="A582:H582">
    <cfRule type="expression" dxfId="257" priority="916">
      <formula>$F582&lt;&gt;""</formula>
    </cfRule>
    <cfRule type="expression" dxfId="256" priority="918">
      <formula>$D582&lt;&gt;""</formula>
    </cfRule>
    <cfRule type="expression" dxfId="255" priority="917">
      <formula>$E582&lt;&gt;""</formula>
    </cfRule>
  </conditionalFormatting>
  <conditionalFormatting sqref="A734:H734">
    <cfRule type="expression" dxfId="254" priority="1799">
      <formula>$F734&lt;&gt;""</formula>
    </cfRule>
    <cfRule type="expression" dxfId="253" priority="1800">
      <formula>$E734&lt;&gt;""</formula>
    </cfRule>
    <cfRule type="expression" dxfId="252" priority="1801">
      <formula>$D734&lt;&gt;""</formula>
    </cfRule>
  </conditionalFormatting>
  <conditionalFormatting sqref="A63:K69">
    <cfRule type="expression" dxfId="251" priority="187">
      <formula>$F63&lt;&gt;""</formula>
    </cfRule>
    <cfRule type="expression" dxfId="250" priority="188">
      <formula>$E63&lt;&gt;""</formula>
    </cfRule>
    <cfRule type="expression" dxfId="249" priority="189">
      <formula>$D63&lt;&gt;""</formula>
    </cfRule>
  </conditionalFormatting>
  <conditionalFormatting sqref="A739:M739 N739:O743">
    <cfRule type="expression" dxfId="248" priority="122">
      <formula>$E739&lt;&gt;""</formula>
    </cfRule>
    <cfRule type="expression" dxfId="247" priority="123">
      <formula>$D739&lt;&gt;""</formula>
    </cfRule>
    <cfRule type="expression" dxfId="246" priority="121">
      <formula>$F739&lt;&gt;""</formula>
    </cfRule>
  </conditionalFormatting>
  <conditionalFormatting sqref="A740:M743">
    <cfRule type="expression" dxfId="245" priority="108">
      <formula>$D740&lt;&gt;""</formula>
    </cfRule>
    <cfRule type="expression" dxfId="244" priority="106">
      <formula>$F740&lt;&gt;""</formula>
    </cfRule>
    <cfRule type="expression" dxfId="243" priority="107">
      <formula>$E740&lt;&gt;""</formula>
    </cfRule>
  </conditionalFormatting>
  <conditionalFormatting sqref="A6:O6">
    <cfRule type="expression" dxfId="242" priority="2030">
      <formula>$F6&lt;&gt;""</formula>
    </cfRule>
    <cfRule type="expression" dxfId="241" priority="2032">
      <formula>$D6&lt;&gt;""</formula>
    </cfRule>
    <cfRule type="expression" dxfId="240" priority="2031">
      <formula>$E6&lt;&gt;""</formula>
    </cfRule>
  </conditionalFormatting>
  <conditionalFormatting sqref="A70:O92">
    <cfRule type="expression" dxfId="239" priority="161">
      <formula>$F70&lt;&gt;""</formula>
    </cfRule>
    <cfRule type="expression" dxfId="238" priority="162">
      <formula>$E70&lt;&gt;""</formula>
    </cfRule>
    <cfRule type="expression" dxfId="237" priority="163">
      <formula>$D70&lt;&gt;""</formula>
    </cfRule>
  </conditionalFormatting>
  <conditionalFormatting sqref="A133:O163">
    <cfRule type="expression" dxfId="236" priority="59">
      <formula>$F133&lt;&gt;""</formula>
    </cfRule>
    <cfRule type="expression" dxfId="235" priority="61">
      <formula>$D133&lt;&gt;""</formula>
    </cfRule>
    <cfRule type="expression" dxfId="234" priority="60">
      <formula>$E133&lt;&gt;""</formula>
    </cfRule>
  </conditionalFormatting>
  <conditionalFormatting sqref="A176:O191">
    <cfRule type="expression" dxfId="233" priority="1584">
      <formula>$D176&lt;&gt;""</formula>
    </cfRule>
    <cfRule type="expression" dxfId="232" priority="1582">
      <formula>$F176&lt;&gt;""</formula>
    </cfRule>
    <cfRule type="expression" dxfId="231" priority="1583">
      <formula>$E176&lt;&gt;""</formula>
    </cfRule>
  </conditionalFormatting>
  <conditionalFormatting sqref="A335:O345">
    <cfRule type="expression" dxfId="230" priority="265">
      <formula>$E335&lt;&gt;""</formula>
    </cfRule>
    <cfRule type="expression" dxfId="229" priority="264">
      <formula>$F335&lt;&gt;""</formula>
    </cfRule>
    <cfRule type="expression" dxfId="228" priority="266">
      <formula>$D335&lt;&gt;""</formula>
    </cfRule>
  </conditionalFormatting>
  <conditionalFormatting sqref="A377:O377">
    <cfRule type="expression" dxfId="227" priority="1258">
      <formula>$F377&lt;&gt;""</formula>
    </cfRule>
    <cfRule type="expression" dxfId="226" priority="1259">
      <formula>$E377&lt;&gt;""</formula>
    </cfRule>
    <cfRule type="expression" dxfId="225" priority="1260">
      <formula>$D377&lt;&gt;""</formula>
    </cfRule>
  </conditionalFormatting>
  <conditionalFormatting sqref="A390:O393">
    <cfRule type="expression" dxfId="224" priority="429">
      <formula>$F390&lt;&gt;""</formula>
    </cfRule>
  </conditionalFormatting>
  <conditionalFormatting sqref="A391:O393">
    <cfRule type="expression" dxfId="223" priority="431">
      <formula>$D391&lt;&gt;""</formula>
    </cfRule>
    <cfRule type="expression" dxfId="222" priority="430">
      <formula>$E391&lt;&gt;""</formula>
    </cfRule>
  </conditionalFormatting>
  <conditionalFormatting sqref="A547:O556">
    <cfRule type="expression" dxfId="221" priority="1128">
      <formula>$F547&lt;&gt;""</formula>
    </cfRule>
    <cfRule type="expression" dxfId="220" priority="1130">
      <formula>$D547&lt;&gt;""</formula>
    </cfRule>
    <cfRule type="expression" dxfId="219" priority="1129">
      <formula>$E547&lt;&gt;""</formula>
    </cfRule>
  </conditionalFormatting>
  <conditionalFormatting sqref="A728:O728">
    <cfRule type="expression" dxfId="218" priority="90">
      <formula>$F728&lt;&gt;""</formula>
    </cfRule>
    <cfRule type="expression" dxfId="217" priority="91">
      <formula>$E728&lt;&gt;""</formula>
    </cfRule>
    <cfRule type="expression" dxfId="216" priority="92">
      <formula>$D728&lt;&gt;""</formula>
    </cfRule>
  </conditionalFormatting>
  <conditionalFormatting sqref="A738:O738">
    <cfRule type="expression" dxfId="215" priority="1808">
      <formula>$D738&lt;&gt;""</formula>
    </cfRule>
    <cfRule type="expression" dxfId="214" priority="1806">
      <formula>$F738&lt;&gt;""</formula>
    </cfRule>
    <cfRule type="expression" dxfId="213" priority="1807">
      <formula>$E738&lt;&gt;""</formula>
    </cfRule>
  </conditionalFormatting>
  <conditionalFormatting sqref="A753:O753">
    <cfRule type="expression" dxfId="212" priority="65">
      <formula>$E753&lt;&gt;""</formula>
    </cfRule>
    <cfRule type="expression" dxfId="211" priority="66">
      <formula>$D753&lt;&gt;""</formula>
    </cfRule>
    <cfRule type="expression" dxfId="210" priority="64">
      <formula>$F753&lt;&gt;""</formula>
    </cfRule>
  </conditionalFormatting>
  <conditionalFormatting sqref="A754:O763">
    <cfRule type="expression" dxfId="209" priority="203">
      <formula>$F754&lt;&gt;""</formula>
    </cfRule>
    <cfRule type="expression" dxfId="208" priority="205">
      <formula>$D754&lt;&gt;""</formula>
    </cfRule>
    <cfRule type="expression" dxfId="207" priority="204">
      <formula>$E754&lt;&gt;""</formula>
    </cfRule>
  </conditionalFormatting>
  <conditionalFormatting sqref="D6:D210">
    <cfRule type="expression" dxfId="206" priority="58">
      <formula>AND($C6="00",$B6&lt;&gt;"00")</formula>
    </cfRule>
  </conditionalFormatting>
  <conditionalFormatting sqref="D6:D254">
    <cfRule type="expression" dxfId="205" priority="56">
      <formula>$D6=""</formula>
    </cfRule>
  </conditionalFormatting>
  <conditionalFormatting sqref="D211:D239 D740:D743 D363:D365 D736:D738 D729:D734">
    <cfRule type="expression" dxfId="204" priority="3762">
      <formula>AND($C211="00",$B211&lt;&gt;"00")</formula>
    </cfRule>
  </conditionalFormatting>
  <conditionalFormatting sqref="D240:D255">
    <cfRule type="expression" dxfId="203" priority="495">
      <formula>AND($C240="00",$B240&lt;&gt;"00")</formula>
    </cfRule>
  </conditionalFormatting>
  <conditionalFormatting sqref="D256:D362">
    <cfRule type="expression" dxfId="202" priority="153">
      <formula>AND($C256="00",$B256&lt;&gt;"00")</formula>
    </cfRule>
    <cfRule type="expression" dxfId="201" priority="151">
      <formula>$D256=""</formula>
    </cfRule>
  </conditionalFormatting>
  <conditionalFormatting sqref="D363:D365 D736:D738 D729:D734 D255">
    <cfRule type="expression" dxfId="200" priority="3752">
      <formula>$D255=""</formula>
    </cfRule>
  </conditionalFormatting>
  <conditionalFormatting sqref="D364">
    <cfRule type="expression" dxfId="199" priority="2368">
      <formula>$F364&lt;&gt;""</formula>
    </cfRule>
    <cfRule type="expression" dxfId="198" priority="2370">
      <formula>$D364&lt;&gt;""</formula>
    </cfRule>
    <cfRule type="expression" dxfId="197" priority="2369">
      <formula>$E364&lt;&gt;""</formula>
    </cfRule>
  </conditionalFormatting>
  <conditionalFormatting sqref="D366:D728">
    <cfRule type="expression" dxfId="196" priority="3">
      <formula>AND($C366="00",$B366&lt;&gt;"00")</formula>
    </cfRule>
    <cfRule type="expression" dxfId="195" priority="1">
      <formula>$D366=""</formula>
    </cfRule>
  </conditionalFormatting>
  <conditionalFormatting sqref="D735">
    <cfRule type="expression" dxfId="194" priority="38">
      <formula>AND($C735="00",$B735&lt;&gt;"00")</formula>
    </cfRule>
    <cfRule type="expression" dxfId="193" priority="36">
      <formula>$D735=""</formula>
    </cfRule>
  </conditionalFormatting>
  <conditionalFormatting sqref="D739">
    <cfRule type="expression" dxfId="192" priority="120">
      <formula>AND($C739="00",$B739&lt;&gt;"00")</formula>
    </cfRule>
  </conditionalFormatting>
  <conditionalFormatting sqref="D739:D743">
    <cfRule type="expression" dxfId="191" priority="118">
      <formula>$D739=""</formula>
    </cfRule>
  </conditionalFormatting>
  <conditionalFormatting sqref="D741:D743 D232:D233">
    <cfRule type="expression" dxfId="190" priority="3761">
      <formula>AND($C232&lt;&gt;"00",$B232&lt;&gt;"00")</formula>
    </cfRule>
  </conditionalFormatting>
  <conditionalFormatting sqref="D744:D748">
    <cfRule type="expression" dxfId="189" priority="24">
      <formula>AND($C744="00",$B744&lt;&gt;"00")</formula>
    </cfRule>
    <cfRule type="expression" dxfId="188" priority="22">
      <formula>$D744=""</formula>
    </cfRule>
  </conditionalFormatting>
  <conditionalFormatting sqref="D749:D763">
    <cfRule type="expression" dxfId="187" priority="67">
      <formula>$D749=""</formula>
    </cfRule>
    <cfRule type="expression" dxfId="186" priority="68">
      <formula>AND($C749="00",$B749&lt;&gt;"00")</formula>
    </cfRule>
  </conditionalFormatting>
  <conditionalFormatting sqref="D6:E231">
    <cfRule type="expression" dxfId="185" priority="17">
      <formula>AND($C6&lt;&gt;"00",$B6&lt;&gt;"00")</formula>
    </cfRule>
  </conditionalFormatting>
  <conditionalFormatting sqref="D233:E763">
    <cfRule type="expression" dxfId="184" priority="2">
      <formula>AND($C233&lt;&gt;"00",$B233&lt;&gt;"00")</formula>
    </cfRule>
  </conditionalFormatting>
  <conditionalFormatting sqref="D710:E713">
    <cfRule type="expression" dxfId="183" priority="4">
      <formula>$F710&lt;&gt;""</formula>
    </cfRule>
    <cfRule type="expression" dxfId="182" priority="5">
      <formula>$E710&lt;&gt;""</formula>
    </cfRule>
    <cfRule type="expression" dxfId="181" priority="6">
      <formula>$D710&lt;&gt;""</formula>
    </cfRule>
  </conditionalFormatting>
  <conditionalFormatting sqref="D19:G20 E21:G21">
    <cfRule type="expression" dxfId="180" priority="2017">
      <formula>$E19&lt;&gt;""</formula>
    </cfRule>
    <cfRule type="expression" dxfId="179" priority="2018">
      <formula>$D19&lt;&gt;""</formula>
    </cfRule>
    <cfRule type="expression" dxfId="178" priority="2016">
      <formula>$F19&lt;&gt;""</formula>
    </cfRule>
  </conditionalFormatting>
  <conditionalFormatting sqref="D39:G55">
    <cfRule type="expression" dxfId="177" priority="777">
      <formula>$E39&lt;&gt;""</formula>
    </cfRule>
    <cfRule type="expression" dxfId="176" priority="778">
      <formula>$D39&lt;&gt;""</formula>
    </cfRule>
    <cfRule type="expression" dxfId="175" priority="776">
      <formula>$F39&lt;&gt;""</formula>
    </cfRule>
  </conditionalFormatting>
  <conditionalFormatting sqref="D115:G115">
    <cfRule type="expression" dxfId="174" priority="844">
      <formula>$F115&lt;&gt;""</formula>
    </cfRule>
    <cfRule type="expression" dxfId="173" priority="845">
      <formula>$E115&lt;&gt;""</formula>
    </cfRule>
    <cfRule type="expression" dxfId="172" priority="846">
      <formula>$D115&lt;&gt;""</formula>
    </cfRule>
  </conditionalFormatting>
  <conditionalFormatting sqref="D306:G306">
    <cfRule type="expression" dxfId="171" priority="154">
      <formula>$F306&lt;&gt;""</formula>
    </cfRule>
    <cfRule type="expression" dxfId="170" priority="155">
      <formula>$E306&lt;&gt;""</formula>
    </cfRule>
    <cfRule type="expression" dxfId="169" priority="156">
      <formula>$D306&lt;&gt;""</formula>
    </cfRule>
  </conditionalFormatting>
  <conditionalFormatting sqref="D362:G362">
    <cfRule type="expression" dxfId="168" priority="1890">
      <formula>$F362&lt;&gt;""</formula>
    </cfRule>
    <cfRule type="expression" dxfId="167" priority="1891">
      <formula>$E362&lt;&gt;""</formula>
    </cfRule>
    <cfRule type="expression" dxfId="166" priority="1892">
      <formula>$D362&lt;&gt;""</formula>
    </cfRule>
  </conditionalFormatting>
  <conditionalFormatting sqref="D414:G414">
    <cfRule type="expression" dxfId="165" priority="1703">
      <formula>$D414&lt;&gt;""</formula>
    </cfRule>
    <cfRule type="expression" dxfId="164" priority="1702">
      <formula>$E414&lt;&gt;""</formula>
    </cfRule>
    <cfRule type="expression" dxfId="163" priority="1701">
      <formula>$F414&lt;&gt;""</formula>
    </cfRule>
  </conditionalFormatting>
  <conditionalFormatting sqref="D617:G646 A648:D653">
    <cfRule type="expression" dxfId="162" priority="1106">
      <formula>$D617&lt;&gt;""</formula>
    </cfRule>
    <cfRule type="expression" dxfId="161" priority="1105">
      <formula>$E617&lt;&gt;""</formula>
    </cfRule>
    <cfRule type="expression" dxfId="160" priority="1104">
      <formula>$F617&lt;&gt;""</formula>
    </cfRule>
  </conditionalFormatting>
  <conditionalFormatting sqref="D692:G693">
    <cfRule type="expression" dxfId="159" priority="1766">
      <formula>$D692&lt;&gt;""</formula>
    </cfRule>
    <cfRule type="expression" dxfId="158" priority="1765">
      <formula>$E692&lt;&gt;""</formula>
    </cfRule>
    <cfRule type="expression" dxfId="157" priority="1764">
      <formula>$F692&lt;&gt;""</formula>
    </cfRule>
  </conditionalFormatting>
  <conditionalFormatting sqref="D247:H247">
    <cfRule type="expression" dxfId="156" priority="1941">
      <formula>$D247&lt;&gt;""</formula>
    </cfRule>
    <cfRule type="expression" dxfId="155" priority="1940">
      <formula>$E247&lt;&gt;""</formula>
    </cfRule>
    <cfRule type="expression" dxfId="154" priority="1939">
      <formula>$F247&lt;&gt;""</formula>
    </cfRule>
  </conditionalFormatting>
  <conditionalFormatting sqref="D576:H581">
    <cfRule type="expression" dxfId="153" priority="876">
      <formula>$F576&lt;&gt;""</formula>
    </cfRule>
    <cfRule type="expression" dxfId="152" priority="877">
      <formula>$E576&lt;&gt;""</formula>
    </cfRule>
    <cfRule type="expression" dxfId="151" priority="878">
      <formula>$D576&lt;&gt;""</formula>
    </cfRule>
  </conditionalFormatting>
  <conditionalFormatting sqref="D10:O10">
    <cfRule type="expression" dxfId="150" priority="2025">
      <formula>$D10&lt;&gt;""</formula>
    </cfRule>
    <cfRule type="expression" dxfId="149" priority="2024">
      <formula>$E10&lt;&gt;""</formula>
    </cfRule>
    <cfRule type="expression" dxfId="148" priority="2023">
      <formula>$F10&lt;&gt;""</formula>
    </cfRule>
  </conditionalFormatting>
  <conditionalFormatting sqref="D31:O38">
    <cfRule type="expression" dxfId="147" priority="465">
      <formula>$F31&lt;&gt;""</formula>
    </cfRule>
    <cfRule type="expression" dxfId="146" priority="467">
      <formula>$D31&lt;&gt;""</formula>
    </cfRule>
    <cfRule type="expression" dxfId="145" priority="466">
      <formula>$E31&lt;&gt;""</formula>
    </cfRule>
  </conditionalFormatting>
  <conditionalFormatting sqref="D116:O132">
    <cfRule type="expression" dxfId="144" priority="1638">
      <formula>$F116&lt;&gt;""</formula>
    </cfRule>
    <cfRule type="expression" dxfId="143" priority="1640">
      <formula>$D116&lt;&gt;""</formula>
    </cfRule>
    <cfRule type="expression" dxfId="142" priority="1639">
      <formula>$E116&lt;&gt;""</formula>
    </cfRule>
  </conditionalFormatting>
  <conditionalFormatting sqref="D192:O210">
    <cfRule type="expression" dxfId="141" priority="282">
      <formula>$E192&lt;&gt;""</formula>
    </cfRule>
    <cfRule type="expression" dxfId="140" priority="281">
      <formula>$F192&lt;&gt;""</formula>
    </cfRule>
    <cfRule type="expression" dxfId="139" priority="283">
      <formula>$D192&lt;&gt;""</formula>
    </cfRule>
  </conditionalFormatting>
  <conditionalFormatting sqref="D211:O231 D232:D233 D233:O235 D236:G236 D237:O237 D238:G239 D363:G363 D365 A729:O733 A736:D737 D741:D743 D246:G246 D248:G249 A749:D752 A7:G7 D8:G9 D11:G13 D18:O18 D21:D30 A164:G170 A171:D175 E16:G16 E17:O17 E172:O175 D370 D371:E371 A372:E376 D386:G388 A389:G389 D592:D609 D610:E612 A673:O673 D674:O691 D700:G708 A714:O715 D722:D727 A725:G727 E648:G652 E653 E722:O722 E723:G724 A8:C13 A18:C55 A192:C239 H238:H246 A246:C249 A346:C365 A378:C388 H386:O389 L386:N390 A557:C581 A583:C646 G653:H653 A667:C672 A674:C693 A700:C713 A716:C724 H723:O727">
    <cfRule type="expression" dxfId="138" priority="3765">
      <formula>$F7&lt;&gt;""</formula>
    </cfRule>
  </conditionalFormatting>
  <conditionalFormatting sqref="D307:O334">
    <cfRule type="expression" dxfId="137" priority="439">
      <formula>$E307&lt;&gt;""</formula>
    </cfRule>
    <cfRule type="expression" dxfId="136" priority="438">
      <formula>$F307&lt;&gt;""</formula>
    </cfRule>
    <cfRule type="expression" dxfId="135" priority="440">
      <formula>$D307&lt;&gt;""</formula>
    </cfRule>
  </conditionalFormatting>
  <conditionalFormatting sqref="D346:O361">
    <cfRule type="expression" dxfId="134" priority="436">
      <formula>$E346&lt;&gt;""</formula>
    </cfRule>
    <cfRule type="expression" dxfId="133" priority="435">
      <formula>$F346&lt;&gt;""</formula>
    </cfRule>
    <cfRule type="expression" dxfId="132" priority="437">
      <formula>$D346&lt;&gt;""</formula>
    </cfRule>
  </conditionalFormatting>
  <conditionalFormatting sqref="D378:O385">
    <cfRule type="expression" dxfId="131" priority="1298">
      <formula>$F378&lt;&gt;""</formula>
    </cfRule>
    <cfRule type="expression" dxfId="130" priority="1299">
      <formula>$E378&lt;&gt;""</formula>
    </cfRule>
    <cfRule type="expression" dxfId="129" priority="1300">
      <formula>$D378&lt;&gt;""</formula>
    </cfRule>
  </conditionalFormatting>
  <conditionalFormatting sqref="D415:O546">
    <cfRule type="expression" dxfId="128" priority="414">
      <formula>$F415&lt;&gt;""</formula>
    </cfRule>
    <cfRule type="expression" dxfId="127" priority="415">
      <formula>$E415&lt;&gt;""</formula>
    </cfRule>
    <cfRule type="expression" dxfId="126" priority="416">
      <formula>$D415&lt;&gt;""</formula>
    </cfRule>
  </conditionalFormatting>
  <conditionalFormatting sqref="D557:O575">
    <cfRule type="expression" dxfId="125" priority="1119">
      <formula>$E557&lt;&gt;""</formula>
    </cfRule>
    <cfRule type="expression" dxfId="124" priority="1120">
      <formula>$D557&lt;&gt;""</formula>
    </cfRule>
    <cfRule type="expression" dxfId="123" priority="1118">
      <formula>$F557&lt;&gt;""</formula>
    </cfRule>
  </conditionalFormatting>
  <conditionalFormatting sqref="D583:O591">
    <cfRule type="expression" dxfId="122" priority="988">
      <formula>$D583&lt;&gt;""</formula>
    </cfRule>
    <cfRule type="expression" dxfId="121" priority="987">
      <formula>$E583&lt;&gt;""</formula>
    </cfRule>
    <cfRule type="expression" dxfId="120" priority="986">
      <formula>$F583&lt;&gt;""</formula>
    </cfRule>
  </conditionalFormatting>
  <conditionalFormatting sqref="D613:O616">
    <cfRule type="expression" dxfId="119" priority="409">
      <formula>$E613&lt;&gt;""</formula>
    </cfRule>
    <cfRule type="expression" dxfId="118" priority="408">
      <formula>$F613&lt;&gt;""</formula>
    </cfRule>
    <cfRule type="expression" dxfId="117" priority="410">
      <formula>$D613&lt;&gt;""</formula>
    </cfRule>
  </conditionalFormatting>
  <conditionalFormatting sqref="D669:O672">
    <cfRule type="expression" dxfId="116" priority="406">
      <formula>$E669&lt;&gt;""</formula>
    </cfRule>
    <cfRule type="expression" dxfId="115" priority="405">
      <formula>$F669&lt;&gt;""</formula>
    </cfRule>
    <cfRule type="expression" dxfId="114" priority="407">
      <formula>$D669&lt;&gt;""</formula>
    </cfRule>
  </conditionalFormatting>
  <conditionalFormatting sqref="D709:O709 F710:O713">
    <cfRule type="expression" dxfId="113" priority="1773">
      <formula>$D709&lt;&gt;""</formula>
    </cfRule>
    <cfRule type="expression" dxfId="112" priority="1772">
      <formula>$E709&lt;&gt;""</formula>
    </cfRule>
  </conditionalFormatting>
  <conditionalFormatting sqref="D716:O721">
    <cfRule type="expression" dxfId="111" priority="218">
      <formula>$E716&lt;&gt;""</formula>
    </cfRule>
    <cfRule type="expression" dxfId="110" priority="217">
      <formula>$F716&lt;&gt;""</formula>
    </cfRule>
    <cfRule type="expression" dxfId="109" priority="219">
      <formula>$D716&lt;&gt;""</formula>
    </cfRule>
  </conditionalFormatting>
  <conditionalFormatting sqref="E22:E30">
    <cfRule type="expression" dxfId="108" priority="18">
      <formula>$F22&lt;&gt;""</formula>
    </cfRule>
    <cfRule type="expression" dxfId="107" priority="19">
      <formula>$E22&lt;&gt;""</formula>
    </cfRule>
    <cfRule type="expression" dxfId="106" priority="20">
      <formula>$D22&lt;&gt;""</formula>
    </cfRule>
  </conditionalFormatting>
  <conditionalFormatting sqref="E232">
    <cfRule type="expression" dxfId="105" priority="1566">
      <formula>AND($C232&lt;&gt;"00",$B232&lt;&gt;"00")</formula>
    </cfRule>
  </conditionalFormatting>
  <conditionalFormatting sqref="E602:E609">
    <cfRule type="expression" dxfId="104" priority="951">
      <formula>$F602&lt;&gt;""</formula>
    </cfRule>
    <cfRule type="expression" dxfId="103" priority="952">
      <formula>$E602&lt;&gt;""</formula>
    </cfRule>
    <cfRule type="expression" dxfId="102" priority="953">
      <formula>$D602&lt;&gt;""</formula>
    </cfRule>
  </conditionalFormatting>
  <conditionalFormatting sqref="E171:G171 H164:O171">
    <cfRule type="expression" dxfId="101" priority="1596">
      <formula>$F164&lt;&gt;""</formula>
    </cfRule>
  </conditionalFormatting>
  <conditionalFormatting sqref="E364:G370">
    <cfRule type="expression" dxfId="100" priority="600">
      <formula>$D364&lt;&gt;""</formula>
    </cfRule>
    <cfRule type="expression" dxfId="99" priority="598">
      <formula>$F364&lt;&gt;""</formula>
    </cfRule>
    <cfRule type="expression" dxfId="98" priority="599">
      <formula>$E364&lt;&gt;""</formula>
    </cfRule>
  </conditionalFormatting>
  <conditionalFormatting sqref="E745:G752">
    <cfRule type="expression" dxfId="97" priority="102">
      <formula>$F745&lt;&gt;""</formula>
    </cfRule>
    <cfRule type="expression" dxfId="96" priority="103">
      <formula>$E745&lt;&gt;""</formula>
    </cfRule>
    <cfRule type="expression" dxfId="95" priority="104">
      <formula>$D745&lt;&gt;""</formula>
    </cfRule>
  </conditionalFormatting>
  <conditionalFormatting sqref="E735:H737">
    <cfRule type="expression" dxfId="94" priority="32">
      <formula>$F735&lt;&gt;""</formula>
    </cfRule>
    <cfRule type="expression" dxfId="93" priority="33">
      <formula>$E735&lt;&gt;""</formula>
    </cfRule>
    <cfRule type="expression" dxfId="92" priority="34">
      <formula>$D735&lt;&gt;""</formula>
    </cfRule>
  </conditionalFormatting>
  <conditionalFormatting sqref="E232:O232">
    <cfRule type="expression" dxfId="91" priority="1570">
      <formula>$D232&lt;&gt;""</formula>
    </cfRule>
    <cfRule type="expression" dxfId="90" priority="1569">
      <formula>$E232&lt;&gt;""</formula>
    </cfRule>
    <cfRule type="expression" dxfId="89" priority="1568">
      <formula>$F232&lt;&gt;""</formula>
    </cfRule>
  </conditionalFormatting>
  <conditionalFormatting sqref="E592:O601">
    <cfRule type="expression" dxfId="88" priority="929">
      <formula>$F592&lt;&gt;""</formula>
    </cfRule>
    <cfRule type="expression" dxfId="87" priority="930">
      <formula>$E592&lt;&gt;""</formula>
    </cfRule>
    <cfRule type="expression" dxfId="86" priority="931">
      <formula>$D592&lt;&gt;""</formula>
    </cfRule>
  </conditionalFormatting>
  <conditionalFormatting sqref="F371">
    <cfRule type="expression" dxfId="85" priority="2213">
      <formula>$D371&lt;&gt;""</formula>
    </cfRule>
    <cfRule type="expression" dxfId="84" priority="2212">
      <formula>$E371&lt;&gt;""</formula>
    </cfRule>
    <cfRule type="expression" dxfId="83" priority="2211">
      <formula>#REF!&lt;&gt;""</formula>
    </cfRule>
    <cfRule type="expression" dxfId="82" priority="2207">
      <formula>#REF!&lt;&gt;""</formula>
    </cfRule>
    <cfRule type="expression" dxfId="81" priority="2206">
      <formula>#REF!&lt;&gt;""</formula>
    </cfRule>
  </conditionalFormatting>
  <conditionalFormatting sqref="F372:F373">
    <cfRule type="expression" dxfId="80" priority="2204">
      <formula>$D372&lt;&gt;""</formula>
    </cfRule>
    <cfRule type="expression" dxfId="79" priority="2203">
      <formula>$E372&lt;&gt;""</formula>
    </cfRule>
  </conditionalFormatting>
  <conditionalFormatting sqref="F711:F713">
    <cfRule type="expression" dxfId="78" priority="13">
      <formula>AND($C711&lt;&gt;"00",$B711&lt;&gt;"00")</formula>
    </cfRule>
  </conditionalFormatting>
  <conditionalFormatting sqref="F57:G57">
    <cfRule type="expression" dxfId="77" priority="342">
      <formula>$F57&lt;&gt;""</formula>
    </cfRule>
    <cfRule type="expression" dxfId="76" priority="343">
      <formula>$E57&lt;&gt;""</formula>
    </cfRule>
    <cfRule type="expression" dxfId="75" priority="344">
      <formula>$D57&lt;&gt;""</formula>
    </cfRule>
  </conditionalFormatting>
  <conditionalFormatting sqref="F371:G376">
    <cfRule type="expression" dxfId="74" priority="2202">
      <formula>$F371&lt;&gt;""</formula>
    </cfRule>
  </conditionalFormatting>
  <conditionalFormatting sqref="F374:G376">
    <cfRule type="expression" dxfId="73" priority="2222">
      <formula>$D374&lt;&gt;""</formula>
    </cfRule>
    <cfRule type="expression" dxfId="72" priority="2221">
      <formula>$E374&lt;&gt;""</formula>
    </cfRule>
  </conditionalFormatting>
  <conditionalFormatting sqref="F22:O30">
    <cfRule type="expression" dxfId="71" priority="14">
      <formula>$F22&lt;&gt;""</formula>
    </cfRule>
    <cfRule type="expression" dxfId="70" priority="15">
      <formula>$E22&lt;&gt;""</formula>
    </cfRule>
    <cfRule type="expression" dxfId="69" priority="16">
      <formula>$D22&lt;&gt;""</formula>
    </cfRule>
  </conditionalFormatting>
  <conditionalFormatting sqref="F602:O612">
    <cfRule type="expression" dxfId="68" priority="944">
      <formula>$D602&lt;&gt;""</formula>
    </cfRule>
    <cfRule type="expression" dxfId="67" priority="943">
      <formula>$E602&lt;&gt;""</formula>
    </cfRule>
    <cfRule type="expression" dxfId="66" priority="942">
      <formula>$F602&lt;&gt;""</formula>
    </cfRule>
  </conditionalFormatting>
  <conditionalFormatting sqref="F710:O713 D709:O709">
    <cfRule type="expression" dxfId="65" priority="1771">
      <formula>$F709&lt;&gt;""</formula>
    </cfRule>
  </conditionalFormatting>
  <conditionalFormatting sqref="H39:H62">
    <cfRule type="expression" dxfId="64" priority="174">
      <formula>$F39&lt;&gt;""</formula>
    </cfRule>
    <cfRule type="expression" dxfId="63" priority="175">
      <formula>$E39&lt;&gt;""</formula>
    </cfRule>
    <cfRule type="expression" dxfId="62" priority="176">
      <formula>$D39&lt;&gt;""</formula>
    </cfRule>
  </conditionalFormatting>
  <conditionalFormatting sqref="H248:H268">
    <cfRule type="expression" dxfId="61" priority="275">
      <formula>$F248&lt;&gt;""</formula>
    </cfRule>
  </conditionalFormatting>
  <conditionalFormatting sqref="H248:H305">
    <cfRule type="expression" dxfId="60" priority="277">
      <formula>$D248&lt;&gt;""</formula>
    </cfRule>
    <cfRule type="expression" dxfId="59" priority="276">
      <formula>$E248&lt;&gt;""</formula>
    </cfRule>
  </conditionalFormatting>
  <conditionalFormatting sqref="H7:O9">
    <cfRule type="expression" dxfId="58" priority="384">
      <formula>$F7&lt;&gt;""</formula>
    </cfRule>
    <cfRule type="expression" dxfId="57" priority="385">
      <formula>$E7&lt;&gt;""</formula>
    </cfRule>
    <cfRule type="expression" dxfId="56" priority="386">
      <formula>$D7&lt;&gt;""</formula>
    </cfRule>
  </conditionalFormatting>
  <conditionalFormatting sqref="H11:O16">
    <cfRule type="expression" dxfId="55" priority="355">
      <formula>$F11&lt;&gt;""</formula>
    </cfRule>
    <cfRule type="expression" dxfId="54" priority="357">
      <formula>$D11&lt;&gt;""</formula>
    </cfRule>
    <cfRule type="expression" dxfId="53" priority="356">
      <formula>$E11&lt;&gt;""</formula>
    </cfRule>
  </conditionalFormatting>
  <conditionalFormatting sqref="H19:O21">
    <cfRule type="expression" dxfId="52" priority="373">
      <formula>$E19&lt;&gt;""</formula>
    </cfRule>
    <cfRule type="expression" dxfId="51" priority="374">
      <formula>$D19&lt;&gt;""</formula>
    </cfRule>
    <cfRule type="expression" dxfId="50" priority="372">
      <formula>$F19&lt;&gt;""</formula>
    </cfRule>
  </conditionalFormatting>
  <conditionalFormatting sqref="H93:O115">
    <cfRule type="expression" dxfId="49" priority="135">
      <formula>$F93&lt;&gt;""</formula>
    </cfRule>
    <cfRule type="expression" dxfId="48" priority="136">
      <formula>$E93&lt;&gt;""</formula>
    </cfRule>
    <cfRule type="expression" dxfId="47" priority="137">
      <formula>$D93&lt;&gt;""</formula>
    </cfRule>
  </conditionalFormatting>
  <conditionalFormatting sqref="H164:O171 E171:G171">
    <cfRule type="expression" dxfId="46" priority="1598">
      <formula>$D164&lt;&gt;""</formula>
    </cfRule>
    <cfRule type="expression" dxfId="45" priority="1597">
      <formula>$E164&lt;&gt;""</formula>
    </cfRule>
  </conditionalFormatting>
  <conditionalFormatting sqref="H236:O236">
    <cfRule type="expression" dxfId="44" priority="445">
      <formula>$E236&lt;&gt;""</formula>
    </cfRule>
    <cfRule type="expression" dxfId="43" priority="444">
      <formula>$F236&lt;&gt;""</formula>
    </cfRule>
    <cfRule type="expression" dxfId="42" priority="446">
      <formula>$D236&lt;&gt;""</formula>
    </cfRule>
  </conditionalFormatting>
  <conditionalFormatting sqref="H269:O306">
    <cfRule type="expression" dxfId="41" priority="148">
      <formula>$F269&lt;&gt;""</formula>
    </cfRule>
  </conditionalFormatting>
  <conditionalFormatting sqref="H306:O306">
    <cfRule type="expression" dxfId="40" priority="149">
      <formula>$E306&lt;&gt;""</formula>
    </cfRule>
    <cfRule type="expression" dxfId="39" priority="150">
      <formula>$D306&lt;&gt;""</formula>
    </cfRule>
  </conditionalFormatting>
  <conditionalFormatting sqref="H362:O376">
    <cfRule type="expression" dxfId="38" priority="432">
      <formula>$F362&lt;&gt;""</formula>
    </cfRule>
    <cfRule type="expression" dxfId="37" priority="433">
      <formula>$E362&lt;&gt;""</formula>
    </cfRule>
    <cfRule type="expression" dxfId="36" priority="434">
      <formula>$D362&lt;&gt;""</formula>
    </cfRule>
  </conditionalFormatting>
  <conditionalFormatting sqref="H394:O414">
    <cfRule type="expression" dxfId="35" priority="428">
      <formula>$D394&lt;&gt;""</formula>
    </cfRule>
    <cfRule type="expression" dxfId="34" priority="426">
      <formula>$F394&lt;&gt;""</formula>
    </cfRule>
    <cfRule type="expression" dxfId="33" priority="427">
      <formula>$E394&lt;&gt;""</formula>
    </cfRule>
  </conditionalFormatting>
  <conditionalFormatting sqref="H692:O708">
    <cfRule type="expression" dxfId="32" priority="127">
      <formula>$D692&lt;&gt;""</formula>
    </cfRule>
    <cfRule type="expression" dxfId="31" priority="126">
      <formula>$E692&lt;&gt;""</formula>
    </cfRule>
    <cfRule type="expression" dxfId="30" priority="125">
      <formula>$F692&lt;&gt;""</formula>
    </cfRule>
  </conditionalFormatting>
  <conditionalFormatting sqref="H744:O752">
    <cfRule type="expression" dxfId="29" priority="43">
      <formula>$E744&lt;&gt;""</formula>
    </cfRule>
    <cfRule type="expression" dxfId="28" priority="44">
      <formula>$D744&lt;&gt;""</formula>
    </cfRule>
    <cfRule type="expression" dxfId="27" priority="42">
      <formula>$F744&lt;&gt;""</formula>
    </cfRule>
  </conditionalFormatting>
  <conditionalFormatting sqref="I57:K62 L57:O69">
    <cfRule type="expression" dxfId="26" priority="185">
      <formula>$D57&lt;&gt;""</formula>
    </cfRule>
    <cfRule type="expression" dxfId="25" priority="183">
      <formula>$F57&lt;&gt;""</formula>
    </cfRule>
    <cfRule type="expression" dxfId="24" priority="184">
      <formula>$E57&lt;&gt;""</formula>
    </cfRule>
  </conditionalFormatting>
  <conditionalFormatting sqref="I39:O56 A56:G56 A57:E61 E58:G61">
    <cfRule type="expression" dxfId="23" priority="770">
      <formula>$E39&lt;&gt;""</formula>
    </cfRule>
    <cfRule type="expression" dxfId="22" priority="771">
      <formula>$D39&lt;&gt;""</formula>
    </cfRule>
  </conditionalFormatting>
  <conditionalFormatting sqref="I238:O305 A255:G305">
    <cfRule type="expression" dxfId="21" priority="273">
      <formula>$D238&lt;&gt;""</formula>
    </cfRule>
    <cfRule type="expression" dxfId="20" priority="272">
      <formula>$E238&lt;&gt;""</formula>
    </cfRule>
  </conditionalFormatting>
  <conditionalFormatting sqref="I576:O582">
    <cfRule type="expression" dxfId="19" priority="927">
      <formula>$D576&lt;&gt;""</formula>
    </cfRule>
    <cfRule type="expression" dxfId="18" priority="926">
      <formula>$E576&lt;&gt;""</formula>
    </cfRule>
    <cfRule type="expression" dxfId="17" priority="925">
      <formula>$F576&lt;&gt;""</formula>
    </cfRule>
  </conditionalFormatting>
  <conditionalFormatting sqref="I617:O668 A654:G665">
    <cfRule type="expression" dxfId="16" priority="728">
      <formula>$E617&lt;&gt;""</formula>
    </cfRule>
    <cfRule type="expression" dxfId="15" priority="729">
      <formula>$D617&lt;&gt;""</formula>
    </cfRule>
  </conditionalFormatting>
  <conditionalFormatting sqref="I734:O737">
    <cfRule type="expression" dxfId="14" priority="28">
      <formula>$F734&lt;&gt;""</formula>
    </cfRule>
    <cfRule type="expression" dxfId="13" priority="30">
      <formula>$D734&lt;&gt;""</formula>
    </cfRule>
    <cfRule type="expression" dxfId="12" priority="29">
      <formula>$E734&lt;&gt;""</formula>
    </cfRule>
  </conditionalFormatting>
  <conditionalFormatting sqref="J6:O763">
    <cfRule type="expression" dxfId="11" priority="35">
      <formula>J6=1</formula>
    </cfRule>
  </conditionalFormatting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3BACF24-1C80-4365-A38A-DF6CEBEECA75}">
          <x14:formula1>
            <xm:f>Daten!$A$2:$A$6</xm:f>
          </x14:formula1>
          <xm:sqref>H6:H763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A661-6053-4D55-82B9-97CFBBA83457}">
  <dimension ref="A1:S52"/>
  <sheetViews>
    <sheetView zoomScale="85" zoomScaleNormal="85" workbookViewId="0">
      <selection activeCell="D6" sqref="D6"/>
    </sheetView>
  </sheetViews>
  <sheetFormatPr baseColWidth="10" defaultColWidth="0" defaultRowHeight="15" customHeight="1" zeroHeight="1" outlineLevelCol="1" x14ac:dyDescent="0.3"/>
  <cols>
    <col min="1" max="1" width="10.88671875" style="48" customWidth="1" outlineLevel="1"/>
    <col min="2" max="2" width="10.88671875" style="18" customWidth="1" outlineLevel="1"/>
    <col min="3" max="3" width="28.88671875" style="16" customWidth="1"/>
    <col min="4" max="4" width="57.109375" style="17" bestFit="1" customWidth="1"/>
    <col min="5" max="5" width="57.109375" style="17" customWidth="1"/>
    <col min="6" max="6" width="23.44140625" style="94" customWidth="1"/>
    <col min="7" max="7" width="25" style="87" bestFit="1" customWidth="1"/>
    <col min="8" max="8" width="25" style="87" customWidth="1"/>
    <col min="9" max="9" width="25" style="18" customWidth="1"/>
    <col min="10" max="10" width="30.88671875" customWidth="1"/>
    <col min="11" max="19" width="0" hidden="1" customWidth="1"/>
    <col min="20" max="16384" width="11.44140625" hidden="1"/>
  </cols>
  <sheetData>
    <row r="1" spans="1:16" thickBot="1" x14ac:dyDescent="0.35">
      <c r="A1" s="65">
        <f ca="1">TODAY()</f>
        <v>46220</v>
      </c>
      <c r="B1" s="49"/>
      <c r="C1" s="3"/>
      <c r="D1" s="4"/>
      <c r="E1" s="4"/>
      <c r="F1" s="93"/>
      <c r="G1" s="86"/>
      <c r="H1" s="86"/>
      <c r="I1" s="6"/>
      <c r="J1" s="5"/>
    </row>
    <row r="2" spans="1:16" ht="24" thickBot="1" x14ac:dyDescent="0.35">
      <c r="A2" s="50"/>
      <c r="B2" s="50"/>
      <c r="C2" s="7"/>
      <c r="D2" s="61" t="str" cm="1">
        <f t="array" aca="1" ref="D2" ca="1">MID(CELL("Dateiname",$A$1),FIND("]", CELL("Dateiname",$A$1))+1,31)</f>
        <v>Merkmalsgruppe - Funktion</v>
      </c>
      <c r="E2" s="61"/>
      <c r="F2" s="57" t="s">
        <v>14</v>
      </c>
      <c r="H2" s="64"/>
      <c r="I2" s="64"/>
      <c r="J2" s="64"/>
      <c r="K2" s="8"/>
      <c r="L2" s="8"/>
    </row>
    <row r="3" spans="1:16" thickBot="1" x14ac:dyDescent="0.35">
      <c r="A3" s="49"/>
      <c r="B3" s="49"/>
      <c r="C3" s="3"/>
      <c r="D3" s="4"/>
      <c r="E3" s="4"/>
      <c r="F3" s="93"/>
      <c r="G3" s="86"/>
      <c r="H3" s="86"/>
      <c r="I3" s="6"/>
      <c r="J3" s="5"/>
      <c r="K3" s="8"/>
      <c r="L3" s="8"/>
    </row>
    <row r="4" spans="1:16" ht="14.4" x14ac:dyDescent="0.3">
      <c r="A4" s="159" t="s">
        <v>15</v>
      </c>
      <c r="B4" s="159" t="s">
        <v>16</v>
      </c>
      <c r="C4" s="180" t="s">
        <v>748</v>
      </c>
      <c r="D4" s="186" t="s">
        <v>749</v>
      </c>
      <c r="E4" s="188" t="s">
        <v>3</v>
      </c>
      <c r="F4" s="190" t="s">
        <v>750</v>
      </c>
      <c r="G4" s="180" t="s">
        <v>751</v>
      </c>
      <c r="H4" s="163" t="s">
        <v>752</v>
      </c>
      <c r="I4" s="182" t="s">
        <v>21</v>
      </c>
      <c r="J4" s="184" t="s">
        <v>753</v>
      </c>
    </row>
    <row r="5" spans="1:16" s="9" customFormat="1" thickBot="1" x14ac:dyDescent="0.35">
      <c r="A5" s="160"/>
      <c r="B5" s="160"/>
      <c r="C5" s="181"/>
      <c r="D5" s="187"/>
      <c r="E5" s="189"/>
      <c r="F5" s="191"/>
      <c r="G5" s="181"/>
      <c r="H5" s="164"/>
      <c r="I5" s="183"/>
      <c r="J5" s="185"/>
    </row>
    <row r="6" spans="1:16" ht="72" x14ac:dyDescent="0.3">
      <c r="A6" s="51">
        <v>1</v>
      </c>
      <c r="B6" s="58">
        <v>0</v>
      </c>
      <c r="C6" s="52" t="s">
        <v>754</v>
      </c>
      <c r="D6" s="53" t="s">
        <v>755</v>
      </c>
      <c r="E6" s="71"/>
      <c r="F6" s="88"/>
      <c r="G6" s="76"/>
      <c r="H6" s="77"/>
      <c r="I6" s="95" t="s">
        <v>64</v>
      </c>
      <c r="J6" s="69"/>
    </row>
    <row r="7" spans="1:16" s="18" customFormat="1" ht="15" customHeight="1" x14ac:dyDescent="0.3">
      <c r="A7" s="48"/>
      <c r="C7" s="16"/>
      <c r="D7" s="17"/>
      <c r="E7" s="17"/>
      <c r="F7" s="94"/>
      <c r="G7" s="87"/>
      <c r="H7" s="87"/>
      <c r="J7"/>
      <c r="K7"/>
      <c r="L7"/>
      <c r="M7"/>
      <c r="N7"/>
      <c r="O7"/>
      <c r="P7"/>
    </row>
    <row r="8" spans="1:16" s="18" customFormat="1" ht="15" customHeight="1" x14ac:dyDescent="0.3">
      <c r="A8" s="48"/>
      <c r="C8" s="16"/>
      <c r="D8" s="17"/>
      <c r="E8" s="17"/>
      <c r="F8" s="94"/>
      <c r="G8" s="87"/>
      <c r="H8" s="87"/>
      <c r="J8"/>
      <c r="K8"/>
      <c r="L8"/>
      <c r="M8"/>
      <c r="N8"/>
      <c r="O8"/>
      <c r="P8"/>
    </row>
    <row r="9" spans="1:16" s="18" customFormat="1" ht="15" hidden="1" customHeight="1" x14ac:dyDescent="0.3">
      <c r="A9" s="48"/>
      <c r="C9" s="16"/>
      <c r="D9" s="17"/>
      <c r="E9" s="17"/>
      <c r="F9" s="94"/>
      <c r="G9" s="87"/>
      <c r="H9" s="87"/>
      <c r="J9"/>
      <c r="K9"/>
      <c r="L9"/>
      <c r="M9"/>
      <c r="N9"/>
      <c r="O9"/>
      <c r="P9"/>
    </row>
    <row r="10" spans="1:16" s="18" customFormat="1" ht="15" hidden="1" customHeight="1" x14ac:dyDescent="0.3">
      <c r="A10" s="48"/>
      <c r="C10" s="16"/>
      <c r="D10" s="17"/>
      <c r="E10" s="17"/>
      <c r="F10" s="94"/>
      <c r="G10" s="87"/>
      <c r="H10" s="87"/>
      <c r="J10"/>
      <c r="K10"/>
      <c r="L10"/>
      <c r="M10"/>
      <c r="N10"/>
      <c r="O10"/>
      <c r="P10"/>
    </row>
    <row r="11" spans="1:16" s="18" customFormat="1" ht="15" hidden="1" customHeight="1" x14ac:dyDescent="0.3">
      <c r="A11" s="48"/>
      <c r="C11" s="16"/>
      <c r="D11" s="17"/>
      <c r="E11" s="17"/>
      <c r="F11" s="94"/>
      <c r="G11" s="87"/>
      <c r="H11" s="87"/>
      <c r="J11"/>
      <c r="K11"/>
      <c r="L11"/>
      <c r="M11"/>
      <c r="N11"/>
      <c r="O11"/>
      <c r="P11"/>
    </row>
    <row r="12" spans="1:16" s="18" customFormat="1" ht="15" hidden="1" customHeight="1" x14ac:dyDescent="0.3">
      <c r="A12" s="48"/>
      <c r="C12" s="16"/>
      <c r="D12" s="17"/>
      <c r="E12" s="17"/>
      <c r="F12" s="94"/>
      <c r="G12" s="87"/>
      <c r="H12" s="87"/>
      <c r="J12"/>
      <c r="K12"/>
      <c r="L12"/>
      <c r="M12"/>
      <c r="N12"/>
      <c r="O12"/>
      <c r="P12"/>
    </row>
    <row r="13" spans="1:16" s="18" customFormat="1" ht="15" hidden="1" customHeight="1" x14ac:dyDescent="0.3">
      <c r="A13" s="48"/>
      <c r="C13" s="16"/>
      <c r="D13" s="17"/>
      <c r="E13" s="17"/>
      <c r="F13" s="94"/>
      <c r="G13" s="87"/>
      <c r="H13" s="87"/>
      <c r="J13"/>
      <c r="K13"/>
      <c r="L13"/>
      <c r="M13"/>
      <c r="N13"/>
      <c r="O13"/>
      <c r="P13"/>
    </row>
    <row r="14" spans="1:16" s="18" customFormat="1" ht="15" hidden="1" customHeight="1" x14ac:dyDescent="0.3">
      <c r="A14" s="48"/>
      <c r="C14" s="16"/>
      <c r="D14" s="17"/>
      <c r="E14" s="17"/>
      <c r="F14" s="94"/>
      <c r="G14" s="87"/>
      <c r="H14" s="87"/>
      <c r="J14"/>
      <c r="K14"/>
      <c r="L14"/>
      <c r="M14"/>
      <c r="N14"/>
      <c r="O14"/>
      <c r="P14"/>
    </row>
    <row r="15" spans="1:16" s="18" customFormat="1" ht="15" hidden="1" customHeight="1" x14ac:dyDescent="0.3">
      <c r="A15" s="48"/>
      <c r="C15" s="16"/>
      <c r="D15" s="17"/>
      <c r="E15" s="17"/>
      <c r="F15" s="94"/>
      <c r="G15" s="87"/>
      <c r="H15" s="87"/>
      <c r="J15"/>
      <c r="K15"/>
      <c r="L15"/>
      <c r="M15"/>
      <c r="N15"/>
      <c r="O15"/>
      <c r="P15"/>
    </row>
    <row r="16" spans="1:16" s="18" customFormat="1" ht="15" hidden="1" customHeight="1" x14ac:dyDescent="0.3">
      <c r="A16" s="48"/>
      <c r="C16" s="16"/>
      <c r="D16" s="17"/>
      <c r="E16" s="17"/>
      <c r="F16" s="94"/>
      <c r="G16" s="87"/>
      <c r="H16" s="87"/>
      <c r="J16"/>
      <c r="K16"/>
      <c r="L16"/>
      <c r="M16"/>
      <c r="N16"/>
      <c r="O16"/>
      <c r="P16"/>
    </row>
    <row r="17" spans="1:16" s="18" customFormat="1" ht="15" hidden="1" customHeight="1" x14ac:dyDescent="0.3">
      <c r="A17" s="48"/>
      <c r="C17" s="16"/>
      <c r="D17" s="17"/>
      <c r="E17" s="17"/>
      <c r="F17" s="94"/>
      <c r="G17" s="87"/>
      <c r="H17" s="87"/>
      <c r="J17"/>
      <c r="K17"/>
      <c r="L17"/>
      <c r="M17"/>
      <c r="N17"/>
      <c r="O17"/>
      <c r="P17"/>
    </row>
    <row r="18" spans="1:16" s="18" customFormat="1" ht="15" hidden="1" customHeight="1" x14ac:dyDescent="0.3">
      <c r="A18" s="48"/>
      <c r="C18" s="16"/>
      <c r="D18" s="17"/>
      <c r="E18" s="17"/>
      <c r="F18" s="94"/>
      <c r="G18" s="87"/>
      <c r="H18" s="87"/>
      <c r="J18"/>
      <c r="K18"/>
      <c r="L18"/>
      <c r="M18"/>
      <c r="N18"/>
      <c r="O18"/>
      <c r="P18"/>
    </row>
    <row r="19" spans="1:16" s="18" customFormat="1" ht="15" hidden="1" customHeight="1" x14ac:dyDescent="0.3">
      <c r="A19" s="48"/>
      <c r="C19" s="16"/>
      <c r="D19" s="17"/>
      <c r="E19" s="17"/>
      <c r="F19" s="94"/>
      <c r="G19" s="87"/>
      <c r="H19" s="87"/>
      <c r="J19"/>
      <c r="K19"/>
      <c r="L19"/>
      <c r="M19"/>
      <c r="N19"/>
      <c r="O19"/>
      <c r="P19"/>
    </row>
    <row r="20" spans="1:16" ht="0" hidden="1" customHeight="1" x14ac:dyDescent="0.3"/>
    <row r="21" spans="1:16" ht="15" customHeight="1" x14ac:dyDescent="0.3"/>
    <row r="22" spans="1:16" ht="15" customHeight="1" x14ac:dyDescent="0.3"/>
    <row r="23" spans="1:16" ht="15" customHeight="1" x14ac:dyDescent="0.3"/>
    <row r="24" spans="1:16" ht="15" customHeight="1" x14ac:dyDescent="0.3"/>
    <row r="25" spans="1:16" ht="15" customHeight="1" x14ac:dyDescent="0.3"/>
    <row r="26" spans="1:16" ht="15" customHeight="1" x14ac:dyDescent="0.3"/>
    <row r="27" spans="1:16" ht="15" customHeight="1" x14ac:dyDescent="0.3"/>
    <row r="28" spans="1:16" ht="15" customHeight="1" x14ac:dyDescent="0.3"/>
    <row r="29" spans="1:16" ht="15" customHeight="1" x14ac:dyDescent="0.3"/>
    <row r="30" spans="1:16" ht="15" customHeight="1" x14ac:dyDescent="0.3"/>
    <row r="31" spans="1:16" ht="15" customHeight="1" x14ac:dyDescent="0.3"/>
    <row r="32" spans="1:16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conditionalFormatting sqref="A6:J6">
    <cfRule type="expression" dxfId="10" priority="120">
      <formula>AND($B6&lt;&gt;"00",$B6&lt;&gt;0)</formula>
    </cfRule>
    <cfRule type="expression" dxfId="9" priority="121">
      <formula>OR($B6="00",$B6=0)</formula>
    </cfRule>
  </conditionalFormatting>
  <dataValidations count="1">
    <dataValidation type="list" allowBlank="1" showInputMessage="1" showErrorMessage="1" sqref="H6" xr:uid="{33087387-7D63-4C8F-AF23-72D9AA3B36B9}">
      <formula1>INDIRECT(G6)</formula1>
    </dataValidation>
  </dataValidation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6F145C8-2BEB-46E1-BC21-7E3DAB18E1D2}">
          <x14:formula1>
            <xm:f>Daten!$C$2:$C$6</xm:f>
          </x14:formula1>
          <xm:sqref>F6</xm:sqref>
        </x14:dataValidation>
        <x14:dataValidation type="list" allowBlank="1" showInputMessage="1" showErrorMessage="1" xr:uid="{BD04D0A4-2BC3-4993-9F6C-D9F6F43D0895}">
          <x14:formula1>
            <xm:f>Daten!$F$2:$F$22</xm:f>
          </x14:formula1>
          <xm:sqref>G6</xm:sqref>
        </x14:dataValidation>
        <x14:dataValidation type="list" allowBlank="1" showInputMessage="1" showErrorMessage="1" xr:uid="{BD28B0CF-7E39-45A9-9368-B59C7206BA5A}">
          <x14:formula1>
            <xm:f>Daten!$A$2:$A$5</xm:f>
          </x14:formula1>
          <xm:sqref>I6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6A67-C0BF-424F-B3C0-9E12CD990805}">
  <dimension ref="A1:S46"/>
  <sheetViews>
    <sheetView zoomScale="85" zoomScaleNormal="85" workbookViewId="0">
      <selection activeCell="C14" sqref="C14"/>
    </sheetView>
  </sheetViews>
  <sheetFormatPr baseColWidth="10" defaultColWidth="0" defaultRowHeight="14.4" zeroHeight="1" outlineLevelRow="1" outlineLevelCol="1" x14ac:dyDescent="0.3"/>
  <cols>
    <col min="1" max="1" width="10.88671875" style="48" customWidth="1" outlineLevel="1"/>
    <col min="2" max="2" width="10.88671875" style="18" customWidth="1" outlineLevel="1"/>
    <col min="3" max="3" width="28.88671875" style="16" customWidth="1"/>
    <col min="4" max="4" width="57.109375" style="17" bestFit="1" customWidth="1"/>
    <col min="5" max="5" width="57.109375" style="17" customWidth="1"/>
    <col min="6" max="6" width="23.44140625" style="94" customWidth="1"/>
    <col min="7" max="7" width="25" style="87" bestFit="1" customWidth="1"/>
    <col min="8" max="8" width="25" style="87" customWidth="1"/>
    <col min="9" max="9" width="25" style="18" customWidth="1"/>
    <col min="10" max="10" width="30.88671875" customWidth="1"/>
    <col min="11" max="19" width="0" hidden="1" customWidth="1"/>
    <col min="20" max="16384" width="11.44140625" hidden="1"/>
  </cols>
  <sheetData>
    <row r="1" spans="1:16" ht="15" thickBot="1" x14ac:dyDescent="0.35">
      <c r="A1" s="65">
        <f ca="1">TODAY()</f>
        <v>46220</v>
      </c>
      <c r="B1" s="49"/>
      <c r="C1" s="3"/>
      <c r="D1" s="4"/>
      <c r="E1" s="4"/>
      <c r="F1" s="93"/>
      <c r="G1" s="86"/>
      <c r="H1" s="86"/>
      <c r="I1" s="6"/>
      <c r="J1" s="5"/>
    </row>
    <row r="2" spans="1:16" ht="24" thickBot="1" x14ac:dyDescent="0.35">
      <c r="A2" s="50"/>
      <c r="B2" s="50"/>
      <c r="C2" s="7"/>
      <c r="D2" s="61" t="str" cm="1">
        <f t="array" aca="1" ref="D2" ca="1">MID(CELL("Dateiname",$A$1),FIND("]", CELL("Dateiname",$A$1))+1,31)</f>
        <v>Merkmalsgruppe - Baustoffe</v>
      </c>
      <c r="E2" s="61"/>
      <c r="F2" s="57" t="s">
        <v>14</v>
      </c>
      <c r="H2" s="64"/>
      <c r="I2" s="64"/>
      <c r="J2" s="64"/>
      <c r="K2" s="8"/>
      <c r="L2" s="8"/>
    </row>
    <row r="3" spans="1:16" ht="15" thickBot="1" x14ac:dyDescent="0.35">
      <c r="A3" s="49"/>
      <c r="B3" s="49"/>
      <c r="C3" s="3"/>
      <c r="D3" s="4"/>
      <c r="E3" s="4"/>
      <c r="F3" s="93"/>
      <c r="G3" s="86"/>
      <c r="H3" s="86"/>
      <c r="I3" s="6"/>
      <c r="J3" s="5"/>
      <c r="K3" s="8"/>
      <c r="L3" s="8"/>
    </row>
    <row r="4" spans="1:16" x14ac:dyDescent="0.3">
      <c r="A4" s="159" t="s">
        <v>15</v>
      </c>
      <c r="B4" s="159" t="s">
        <v>16</v>
      </c>
      <c r="C4" s="180" t="s">
        <v>748</v>
      </c>
      <c r="D4" s="186" t="s">
        <v>749</v>
      </c>
      <c r="E4" s="188" t="s">
        <v>3</v>
      </c>
      <c r="F4" s="190" t="s">
        <v>750</v>
      </c>
      <c r="G4" s="180" t="s">
        <v>751</v>
      </c>
      <c r="H4" s="163" t="s">
        <v>752</v>
      </c>
      <c r="I4" s="182" t="s">
        <v>21</v>
      </c>
      <c r="J4" s="184" t="s">
        <v>753</v>
      </c>
    </row>
    <row r="5" spans="1:16" s="9" customFormat="1" ht="15" thickBot="1" x14ac:dyDescent="0.35">
      <c r="A5" s="160"/>
      <c r="B5" s="160"/>
      <c r="C5" s="181"/>
      <c r="D5" s="187"/>
      <c r="E5" s="189"/>
      <c r="F5" s="191"/>
      <c r="G5" s="181"/>
      <c r="H5" s="164"/>
      <c r="I5" s="183"/>
      <c r="J5" s="185"/>
    </row>
    <row r="6" spans="1:16" x14ac:dyDescent="0.3">
      <c r="A6" s="51">
        <v>1</v>
      </c>
      <c r="B6" s="58">
        <v>0</v>
      </c>
      <c r="C6" s="52" t="s">
        <v>756</v>
      </c>
      <c r="D6" s="53" t="s">
        <v>757</v>
      </c>
      <c r="E6" s="71"/>
      <c r="F6" s="88"/>
      <c r="G6" s="76"/>
      <c r="H6" s="77"/>
      <c r="I6" s="95" t="s">
        <v>64</v>
      </c>
      <c r="J6" s="69"/>
    </row>
    <row r="7" spans="1:16" s="12" customFormat="1" outlineLevel="1" x14ac:dyDescent="0.3">
      <c r="A7" s="54">
        <f>IF(C7=$C$6,A6+1,A6)</f>
        <v>1</v>
      </c>
      <c r="B7" s="59">
        <f>IF(C7=$C$6,"00",B6+1)</f>
        <v>1</v>
      </c>
      <c r="C7" s="31" t="s">
        <v>758</v>
      </c>
      <c r="D7" s="43" t="s">
        <v>759</v>
      </c>
      <c r="E7" s="72"/>
      <c r="F7" s="89" t="s">
        <v>760</v>
      </c>
      <c r="G7" s="78"/>
      <c r="H7" s="79"/>
      <c r="I7" s="78" t="s">
        <v>64</v>
      </c>
      <c r="J7" s="66"/>
    </row>
    <row r="8" spans="1:16" x14ac:dyDescent="0.3">
      <c r="A8" s="54">
        <f t="shared" ref="A8:A13" si="0">IF(C8=$C$6,A7+1,A7)</f>
        <v>2</v>
      </c>
      <c r="B8" s="59" t="str">
        <f t="shared" ref="B8:B13" si="1">IF(C8=$C$6,"00",B7+1)</f>
        <v>00</v>
      </c>
      <c r="C8" s="30" t="s">
        <v>756</v>
      </c>
      <c r="D8" s="44" t="s">
        <v>761</v>
      </c>
      <c r="E8" s="73"/>
      <c r="F8" s="90"/>
      <c r="G8" s="80"/>
      <c r="H8" s="81"/>
      <c r="I8" s="80" t="s">
        <v>64</v>
      </c>
      <c r="J8" s="67"/>
    </row>
    <row r="9" spans="1:16" s="12" customFormat="1" ht="28.8" outlineLevel="1" x14ac:dyDescent="0.3">
      <c r="A9" s="54">
        <f t="shared" si="0"/>
        <v>2</v>
      </c>
      <c r="B9" s="59">
        <f t="shared" si="1"/>
        <v>1</v>
      </c>
      <c r="C9" s="32" t="s">
        <v>762</v>
      </c>
      <c r="D9" s="45" t="s">
        <v>763</v>
      </c>
      <c r="E9" s="74"/>
      <c r="F9" s="91" t="s">
        <v>760</v>
      </c>
      <c r="G9" s="82"/>
      <c r="H9" s="83"/>
      <c r="I9" s="82" t="s">
        <v>64</v>
      </c>
      <c r="J9" s="68"/>
    </row>
    <row r="10" spans="1:16" s="12" customFormat="1" ht="28.8" outlineLevel="1" x14ac:dyDescent="0.3">
      <c r="A10" s="54">
        <f t="shared" si="0"/>
        <v>2</v>
      </c>
      <c r="B10" s="59">
        <f t="shared" si="1"/>
        <v>2</v>
      </c>
      <c r="C10" s="32" t="s">
        <v>764</v>
      </c>
      <c r="D10" s="45" t="s">
        <v>765</v>
      </c>
      <c r="E10" s="74"/>
      <c r="F10" s="91" t="s">
        <v>760</v>
      </c>
      <c r="G10" s="82"/>
      <c r="H10" s="83"/>
      <c r="I10" s="82" t="s">
        <v>64</v>
      </c>
      <c r="J10" s="68"/>
    </row>
    <row r="11" spans="1:16" s="12" customFormat="1" outlineLevel="1" x14ac:dyDescent="0.3">
      <c r="A11" s="54">
        <f t="shared" si="0"/>
        <v>2</v>
      </c>
      <c r="B11" s="59">
        <f t="shared" si="1"/>
        <v>3</v>
      </c>
      <c r="C11" s="32" t="s">
        <v>766</v>
      </c>
      <c r="D11" s="45" t="s">
        <v>767</v>
      </c>
      <c r="E11" s="74"/>
      <c r="F11" s="91" t="s">
        <v>760</v>
      </c>
      <c r="G11" s="82"/>
      <c r="H11" s="83"/>
      <c r="I11" s="82" t="s">
        <v>64</v>
      </c>
      <c r="J11" s="68"/>
    </row>
    <row r="12" spans="1:16" x14ac:dyDescent="0.3">
      <c r="A12" s="54">
        <f t="shared" si="0"/>
        <v>3</v>
      </c>
      <c r="B12" s="59" t="str">
        <f t="shared" si="1"/>
        <v>00</v>
      </c>
      <c r="C12" s="30" t="s">
        <v>756</v>
      </c>
      <c r="D12" s="44" t="s">
        <v>768</v>
      </c>
      <c r="E12" s="73"/>
      <c r="F12" s="90"/>
      <c r="G12" s="80"/>
      <c r="H12" s="81"/>
      <c r="I12" s="80" t="s">
        <v>64</v>
      </c>
      <c r="J12" s="67"/>
    </row>
    <row r="13" spans="1:16" outlineLevel="1" x14ac:dyDescent="0.3">
      <c r="A13" s="54">
        <f t="shared" si="0"/>
        <v>3</v>
      </c>
      <c r="B13" s="59">
        <f t="shared" si="1"/>
        <v>1</v>
      </c>
      <c r="C13" s="32" t="s">
        <v>758</v>
      </c>
      <c r="D13" s="45" t="s">
        <v>769</v>
      </c>
      <c r="E13" s="74"/>
      <c r="F13" s="91" t="s">
        <v>760</v>
      </c>
      <c r="G13" s="82"/>
      <c r="H13" s="83"/>
      <c r="I13" s="82" t="s">
        <v>64</v>
      </c>
      <c r="J13" s="68"/>
    </row>
    <row r="14" spans="1:16" ht="15" thickBot="1" x14ac:dyDescent="0.35">
      <c r="A14" s="55">
        <f t="shared" ref="A14" si="2">IF(C14=$C$6,A13+1,A13)</f>
        <v>4</v>
      </c>
      <c r="B14" s="60" t="str">
        <f t="shared" ref="B14" si="3">IF(C14=$C$6,"00",B13+1)</f>
        <v>00</v>
      </c>
      <c r="C14" s="56" t="s">
        <v>756</v>
      </c>
      <c r="D14" s="46"/>
      <c r="E14" s="75"/>
      <c r="F14" s="92"/>
      <c r="G14" s="84"/>
      <c r="H14" s="85"/>
      <c r="I14" s="96" t="s">
        <v>64</v>
      </c>
      <c r="J14" s="70"/>
    </row>
    <row r="15" spans="1:16" s="5" customFormat="1" ht="15" customHeight="1" x14ac:dyDescent="0.3">
      <c r="A15" s="47"/>
      <c r="B15" s="6"/>
      <c r="C15" s="3"/>
      <c r="D15" s="4"/>
      <c r="E15" s="4"/>
      <c r="F15" s="93"/>
      <c r="G15" s="86"/>
      <c r="H15" s="86"/>
      <c r="I15" s="6"/>
      <c r="K15"/>
      <c r="L15"/>
      <c r="M15"/>
      <c r="N15"/>
      <c r="O15"/>
      <c r="P15"/>
    </row>
    <row r="16" spans="1:16" s="5" customFormat="1" ht="15" customHeight="1" x14ac:dyDescent="0.3">
      <c r="A16" s="48"/>
      <c r="B16" s="18"/>
      <c r="C16" s="16"/>
      <c r="D16" s="17"/>
      <c r="E16" s="17"/>
      <c r="F16" s="94"/>
      <c r="G16" s="87"/>
      <c r="H16" s="87"/>
      <c r="I16" s="18"/>
      <c r="J16"/>
      <c r="K16"/>
      <c r="L16"/>
      <c r="M16"/>
      <c r="N16"/>
      <c r="O16"/>
      <c r="P16"/>
    </row>
    <row r="17" spans="1:16" s="5" customFormat="1" ht="15" customHeight="1" x14ac:dyDescent="0.3">
      <c r="A17" s="48"/>
      <c r="B17" s="18"/>
      <c r="C17" s="16"/>
      <c r="D17" s="17"/>
      <c r="E17" s="17"/>
      <c r="F17" s="86"/>
      <c r="G17" s="87"/>
      <c r="H17" s="87"/>
      <c r="I17" s="18"/>
      <c r="J17"/>
      <c r="K17"/>
      <c r="L17"/>
      <c r="M17"/>
      <c r="N17"/>
      <c r="O17"/>
      <c r="P17"/>
    </row>
    <row r="18" spans="1:16" s="5" customFormat="1" ht="15" customHeight="1" x14ac:dyDescent="0.3">
      <c r="A18" s="48"/>
      <c r="B18" s="18"/>
      <c r="C18" s="16"/>
      <c r="D18" s="17"/>
      <c r="E18" s="17"/>
      <c r="F18" s="94"/>
      <c r="G18" s="87"/>
      <c r="H18" s="87"/>
      <c r="I18" s="18"/>
      <c r="J18"/>
      <c r="K18"/>
      <c r="L18"/>
      <c r="M18"/>
      <c r="N18"/>
      <c r="O18"/>
      <c r="P18"/>
    </row>
    <row r="19" spans="1:16" s="5" customFormat="1" ht="15" customHeight="1" x14ac:dyDescent="0.3">
      <c r="A19" s="48"/>
      <c r="B19" s="18"/>
      <c r="C19" s="16"/>
      <c r="D19" s="17"/>
      <c r="E19" s="17"/>
      <c r="F19" s="94"/>
      <c r="G19" s="87"/>
      <c r="H19" s="87"/>
      <c r="I19" s="18"/>
      <c r="J19"/>
      <c r="K19"/>
      <c r="L19"/>
      <c r="M19"/>
      <c r="N19"/>
      <c r="O19"/>
      <c r="P19"/>
    </row>
    <row r="20" spans="1:16" s="5" customFormat="1" ht="15" customHeight="1" x14ac:dyDescent="0.3">
      <c r="A20" s="48"/>
      <c r="B20" s="18"/>
      <c r="C20" s="16"/>
      <c r="D20" s="17"/>
      <c r="E20" s="17"/>
      <c r="F20" s="94"/>
      <c r="G20" s="87"/>
      <c r="H20" s="87"/>
      <c r="I20" s="18"/>
      <c r="J20"/>
      <c r="K20"/>
      <c r="L20"/>
      <c r="M20"/>
      <c r="N20"/>
      <c r="O20"/>
      <c r="P20"/>
    </row>
    <row r="21" spans="1:16" s="5" customFormat="1" ht="15" customHeight="1" x14ac:dyDescent="0.3">
      <c r="A21" s="48"/>
      <c r="B21" s="18"/>
      <c r="C21" s="16"/>
      <c r="D21" s="17"/>
      <c r="E21" s="17"/>
      <c r="F21" s="94"/>
      <c r="G21" s="87"/>
      <c r="H21" s="87"/>
      <c r="I21" s="18"/>
      <c r="J21"/>
      <c r="K21"/>
      <c r="L21"/>
      <c r="M21"/>
      <c r="N21"/>
      <c r="O21"/>
      <c r="P21"/>
    </row>
    <row r="22" spans="1:16" s="5" customFormat="1" ht="15" customHeight="1" x14ac:dyDescent="0.3">
      <c r="A22" s="48"/>
      <c r="B22" s="18"/>
      <c r="C22" s="16"/>
      <c r="D22" s="17"/>
      <c r="E22" s="17"/>
      <c r="F22" s="94"/>
      <c r="G22" s="87"/>
      <c r="H22" s="87"/>
      <c r="I22" s="18"/>
      <c r="J22"/>
      <c r="K22"/>
      <c r="L22"/>
      <c r="M22"/>
      <c r="N22"/>
      <c r="O22"/>
      <c r="P22"/>
    </row>
    <row r="23" spans="1:16" s="5" customFormat="1" ht="15" customHeight="1" x14ac:dyDescent="0.3">
      <c r="A23" s="48"/>
      <c r="B23" s="18"/>
      <c r="C23" s="16"/>
      <c r="D23" s="17"/>
      <c r="E23" s="17"/>
      <c r="F23" s="94"/>
      <c r="G23" s="87"/>
      <c r="H23" s="87"/>
      <c r="I23" s="18"/>
      <c r="J23"/>
      <c r="K23"/>
      <c r="L23"/>
      <c r="M23"/>
      <c r="N23"/>
      <c r="O23"/>
      <c r="P23"/>
    </row>
    <row r="24" spans="1:16" s="5" customFormat="1" ht="15" customHeight="1" x14ac:dyDescent="0.3">
      <c r="A24" s="48"/>
      <c r="B24" s="18"/>
      <c r="C24" s="16"/>
      <c r="D24" s="17"/>
      <c r="E24" s="17"/>
      <c r="F24" s="94"/>
      <c r="G24" s="87"/>
      <c r="H24" s="87"/>
      <c r="I24" s="18"/>
      <c r="J24"/>
      <c r="K24"/>
      <c r="L24"/>
      <c r="M24"/>
      <c r="N24"/>
      <c r="O24"/>
      <c r="P24"/>
    </row>
    <row r="25" spans="1:16" s="5" customFormat="1" ht="15" customHeight="1" x14ac:dyDescent="0.3">
      <c r="A25" s="48"/>
      <c r="B25" s="18"/>
      <c r="C25" s="16"/>
      <c r="D25" s="17"/>
      <c r="E25" s="17"/>
      <c r="F25" s="94"/>
      <c r="G25" s="87"/>
      <c r="H25" s="87"/>
      <c r="I25" s="18"/>
      <c r="J25"/>
      <c r="K25"/>
      <c r="L25"/>
      <c r="M25"/>
      <c r="N25"/>
      <c r="O25"/>
      <c r="P25"/>
    </row>
    <row r="26" spans="1:16" s="5" customFormat="1" ht="15" customHeight="1" x14ac:dyDescent="0.3">
      <c r="A26" s="48"/>
      <c r="B26" s="18"/>
      <c r="C26" s="16"/>
      <c r="D26" s="17"/>
      <c r="E26" s="17"/>
      <c r="F26" s="94"/>
      <c r="G26" s="87"/>
      <c r="H26" s="87"/>
      <c r="I26" s="18"/>
      <c r="J26"/>
      <c r="K26"/>
      <c r="L26"/>
      <c r="M26"/>
      <c r="N26"/>
      <c r="O26"/>
      <c r="P26"/>
    </row>
    <row r="27" spans="1:16" s="5" customFormat="1" ht="15" customHeight="1" x14ac:dyDescent="0.3">
      <c r="A27" s="48"/>
      <c r="B27" s="18"/>
      <c r="C27" s="16"/>
      <c r="D27" s="17"/>
      <c r="E27" s="17"/>
      <c r="F27" s="94"/>
      <c r="G27" s="87"/>
      <c r="H27" s="87"/>
      <c r="I27" s="18"/>
      <c r="J27"/>
      <c r="K27"/>
      <c r="L27"/>
      <c r="M27"/>
      <c r="N27"/>
      <c r="O27"/>
      <c r="P27"/>
    </row>
    <row r="28" spans="1:16" s="5" customFormat="1" ht="15" customHeight="1" x14ac:dyDescent="0.3">
      <c r="A28" s="48"/>
      <c r="B28" s="18"/>
      <c r="C28" s="16"/>
      <c r="D28" s="17"/>
      <c r="E28" s="17"/>
      <c r="F28" s="94"/>
      <c r="G28" s="87"/>
      <c r="H28" s="87"/>
      <c r="I28" s="18"/>
      <c r="J28"/>
      <c r="K28"/>
      <c r="L28"/>
      <c r="M28"/>
      <c r="N28"/>
      <c r="O28"/>
      <c r="P28"/>
    </row>
    <row r="29" spans="1:16" s="5" customFormat="1" ht="15" customHeight="1" x14ac:dyDescent="0.3">
      <c r="A29" s="48"/>
      <c r="B29" s="18"/>
      <c r="C29" s="16"/>
      <c r="D29" s="17"/>
      <c r="E29" s="17"/>
      <c r="F29" s="94"/>
      <c r="G29" s="87"/>
      <c r="H29" s="87"/>
      <c r="I29" s="18"/>
      <c r="J29"/>
      <c r="K29"/>
      <c r="L29"/>
      <c r="M29"/>
      <c r="N29"/>
      <c r="O29"/>
      <c r="P29"/>
    </row>
    <row r="30" spans="1:16" s="5" customFormat="1" ht="15" customHeight="1" x14ac:dyDescent="0.3">
      <c r="A30" s="48"/>
      <c r="B30" s="18"/>
      <c r="C30" s="16"/>
      <c r="D30" s="17"/>
      <c r="E30" s="17"/>
      <c r="F30" s="94"/>
      <c r="G30" s="87"/>
      <c r="H30" s="87"/>
      <c r="I30" s="18"/>
      <c r="J30"/>
      <c r="K30"/>
      <c r="L30"/>
      <c r="M30"/>
      <c r="N30"/>
      <c r="O30"/>
      <c r="P30"/>
    </row>
    <row r="31" spans="1:16" s="18" customFormat="1" ht="15" customHeight="1" x14ac:dyDescent="0.3">
      <c r="A31" s="48"/>
      <c r="C31" s="16"/>
      <c r="D31" s="17"/>
      <c r="E31" s="17"/>
      <c r="F31" s="94"/>
      <c r="G31" s="87"/>
      <c r="H31" s="87"/>
      <c r="J31"/>
      <c r="K31"/>
      <c r="L31"/>
      <c r="M31"/>
      <c r="N31"/>
      <c r="O31"/>
      <c r="P31"/>
    </row>
    <row r="32" spans="1:16" s="18" customFormat="1" ht="15" customHeight="1" x14ac:dyDescent="0.3">
      <c r="A32" s="48"/>
      <c r="C32" s="16"/>
      <c r="D32" s="17"/>
      <c r="E32" s="17"/>
      <c r="F32" s="94"/>
      <c r="G32" s="87"/>
      <c r="H32" s="87"/>
      <c r="J32"/>
      <c r="K32"/>
      <c r="L32"/>
      <c r="M32"/>
      <c r="N32"/>
      <c r="O32"/>
      <c r="P32"/>
    </row>
    <row r="33" spans="1:16" s="18" customFormat="1" ht="15" customHeight="1" x14ac:dyDescent="0.3">
      <c r="A33" s="48"/>
      <c r="C33" s="16"/>
      <c r="D33" s="17"/>
      <c r="E33" s="17"/>
      <c r="F33" s="94"/>
      <c r="G33" s="87"/>
      <c r="H33" s="87"/>
      <c r="J33"/>
      <c r="K33"/>
      <c r="L33"/>
      <c r="M33"/>
      <c r="N33"/>
      <c r="O33"/>
      <c r="P33"/>
    </row>
    <row r="34" spans="1:16" s="18" customFormat="1" ht="15" customHeight="1" x14ac:dyDescent="0.3">
      <c r="A34" s="48"/>
      <c r="C34" s="16"/>
      <c r="D34" s="17"/>
      <c r="E34" s="17"/>
      <c r="F34" s="94"/>
      <c r="G34" s="87"/>
      <c r="H34" s="87"/>
      <c r="J34"/>
      <c r="K34"/>
      <c r="L34"/>
      <c r="M34"/>
      <c r="N34"/>
      <c r="O34"/>
      <c r="P34"/>
    </row>
    <row r="35" spans="1:16" s="18" customFormat="1" ht="15" hidden="1" customHeight="1" x14ac:dyDescent="0.3">
      <c r="A35" s="48"/>
      <c r="C35" s="16"/>
      <c r="D35" s="17"/>
      <c r="E35" s="17"/>
      <c r="F35" s="94"/>
      <c r="G35" s="87"/>
      <c r="H35" s="87"/>
      <c r="J35"/>
      <c r="K35"/>
      <c r="L35"/>
      <c r="M35"/>
      <c r="N35"/>
      <c r="O35"/>
      <c r="P35"/>
    </row>
    <row r="36" spans="1:16" s="18" customFormat="1" ht="15" hidden="1" customHeight="1" x14ac:dyDescent="0.3">
      <c r="A36" s="48"/>
      <c r="C36" s="16"/>
      <c r="D36" s="17"/>
      <c r="E36" s="17"/>
      <c r="F36" s="94"/>
      <c r="G36" s="87"/>
      <c r="H36" s="87"/>
      <c r="J36"/>
      <c r="K36"/>
      <c r="L36"/>
      <c r="M36"/>
      <c r="N36"/>
      <c r="O36"/>
      <c r="P36"/>
    </row>
    <row r="37" spans="1:16" s="18" customFormat="1" ht="15" hidden="1" customHeight="1" x14ac:dyDescent="0.3">
      <c r="A37" s="48"/>
      <c r="C37" s="16"/>
      <c r="D37" s="17"/>
      <c r="E37" s="17"/>
      <c r="F37" s="94"/>
      <c r="G37" s="87"/>
      <c r="H37" s="87"/>
      <c r="J37"/>
      <c r="K37"/>
      <c r="L37"/>
      <c r="M37"/>
      <c r="N37"/>
      <c r="O37"/>
      <c r="P37"/>
    </row>
    <row r="38" spans="1:16" s="18" customFormat="1" ht="15" hidden="1" customHeight="1" x14ac:dyDescent="0.3">
      <c r="A38" s="48"/>
      <c r="C38" s="16"/>
      <c r="D38" s="17"/>
      <c r="E38" s="17"/>
      <c r="F38" s="94"/>
      <c r="G38" s="87"/>
      <c r="H38" s="87"/>
      <c r="J38"/>
      <c r="K38"/>
      <c r="L38"/>
      <c r="M38"/>
      <c r="N38"/>
      <c r="O38"/>
      <c r="P38"/>
    </row>
    <row r="39" spans="1:16" s="18" customFormat="1" ht="15" hidden="1" customHeight="1" x14ac:dyDescent="0.3">
      <c r="A39" s="48"/>
      <c r="C39" s="16"/>
      <c r="D39" s="17"/>
      <c r="E39" s="17"/>
      <c r="F39" s="94"/>
      <c r="G39" s="87"/>
      <c r="H39" s="87"/>
      <c r="J39"/>
      <c r="K39"/>
      <c r="L39"/>
      <c r="M39"/>
      <c r="N39"/>
      <c r="O39"/>
      <c r="P39"/>
    </row>
    <row r="40" spans="1:16" s="18" customFormat="1" ht="15" hidden="1" customHeight="1" x14ac:dyDescent="0.3">
      <c r="A40" s="48"/>
      <c r="C40" s="16"/>
      <c r="D40" s="17"/>
      <c r="E40" s="17"/>
      <c r="F40" s="94"/>
      <c r="G40" s="87"/>
      <c r="H40" s="87"/>
      <c r="J40"/>
      <c r="K40"/>
      <c r="L40"/>
      <c r="M40"/>
      <c r="N40"/>
      <c r="O40"/>
      <c r="P40"/>
    </row>
    <row r="41" spans="1:16" s="18" customFormat="1" ht="15" hidden="1" customHeight="1" x14ac:dyDescent="0.3">
      <c r="A41" s="48"/>
      <c r="C41" s="16"/>
      <c r="D41" s="17"/>
      <c r="E41" s="17"/>
      <c r="F41" s="94"/>
      <c r="G41" s="87"/>
      <c r="H41" s="87"/>
      <c r="J41"/>
      <c r="K41"/>
      <c r="L41"/>
      <c r="M41"/>
      <c r="N41"/>
      <c r="O41"/>
      <c r="P41"/>
    </row>
    <row r="42" spans="1:16" s="18" customFormat="1" ht="15" hidden="1" customHeight="1" x14ac:dyDescent="0.3">
      <c r="A42" s="48"/>
      <c r="C42" s="16"/>
      <c r="D42" s="17"/>
      <c r="E42" s="17"/>
      <c r="F42" s="94"/>
      <c r="G42" s="87"/>
      <c r="H42" s="87"/>
      <c r="J42"/>
      <c r="K42"/>
      <c r="L42"/>
      <c r="M42"/>
      <c r="N42"/>
      <c r="O42"/>
      <c r="P42"/>
    </row>
    <row r="43" spans="1:16" s="18" customFormat="1" ht="15" hidden="1" customHeight="1" x14ac:dyDescent="0.3">
      <c r="A43" s="48"/>
      <c r="C43" s="16"/>
      <c r="D43" s="17"/>
      <c r="E43" s="17"/>
      <c r="F43" s="94"/>
      <c r="G43" s="87"/>
      <c r="H43" s="87"/>
      <c r="J43"/>
      <c r="K43"/>
      <c r="L43"/>
      <c r="M43"/>
      <c r="N43"/>
      <c r="O43"/>
      <c r="P43"/>
    </row>
    <row r="44" spans="1:16" s="18" customFormat="1" ht="15" hidden="1" customHeight="1" x14ac:dyDescent="0.3">
      <c r="A44" s="48"/>
      <c r="C44" s="16"/>
      <c r="D44" s="17"/>
      <c r="E44" s="17"/>
      <c r="F44" s="94"/>
      <c r="G44" s="87"/>
      <c r="H44" s="87"/>
      <c r="J44"/>
      <c r="K44"/>
      <c r="L44"/>
      <c r="M44"/>
      <c r="N44"/>
      <c r="O44"/>
      <c r="P44"/>
    </row>
    <row r="45" spans="1:16" s="18" customFormat="1" ht="15" hidden="1" customHeight="1" x14ac:dyDescent="0.3">
      <c r="A45" s="48"/>
      <c r="C45" s="16"/>
      <c r="D45" s="17"/>
      <c r="E45" s="17"/>
      <c r="F45" s="94"/>
      <c r="G45" s="87"/>
      <c r="H45" s="87"/>
      <c r="J45"/>
      <c r="K45"/>
      <c r="L45"/>
      <c r="M45"/>
      <c r="N45"/>
      <c r="O45"/>
      <c r="P45"/>
    </row>
    <row r="46" spans="1:16" ht="0" hidden="1" customHeight="1" x14ac:dyDescent="0.3"/>
  </sheetData>
  <autoFilter ref="I4:I14" xr:uid="{D9088D90-CD64-4EE0-BDB2-131E0E8CCE63}"/>
  <mergeCells count="10">
    <mergeCell ref="I4:I5"/>
    <mergeCell ref="J4:J5"/>
    <mergeCell ref="G4:G5"/>
    <mergeCell ref="A4:A5"/>
    <mergeCell ref="B4:B5"/>
    <mergeCell ref="C4:C5"/>
    <mergeCell ref="D4:D5"/>
    <mergeCell ref="F4:F5"/>
    <mergeCell ref="E4:E5"/>
    <mergeCell ref="H4:H5"/>
  </mergeCells>
  <conditionalFormatting sqref="A6:J14">
    <cfRule type="expression" dxfId="8" priority="1">
      <formula>AND($B6&lt;&gt;"00",$B6&lt;&gt;0)</formula>
    </cfRule>
    <cfRule type="expression" dxfId="7" priority="2">
      <formula>OR($B6="00",$B6=0)</formula>
    </cfRule>
  </conditionalFormatting>
  <dataValidations count="1">
    <dataValidation type="list" allowBlank="1" showInputMessage="1" showErrorMessage="1" sqref="H6" xr:uid="{3BB96CB0-9AA7-4295-8CD6-B9E15F9FCAD9}">
      <formula1>INDIRECT(G6)</formula1>
    </dataValidation>
  </dataValidation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1C7FF6F-7CB9-4EC9-8CFE-2AABB237E43E}">
          <x14:formula1>
            <xm:f>Daten!$A$2:$A$5</xm:f>
          </x14:formula1>
          <xm:sqref>I6:I14</xm:sqref>
        </x14:dataValidation>
        <x14:dataValidation type="list" allowBlank="1" showInputMessage="1" showErrorMessage="1" xr:uid="{AD2ED577-14D6-414A-98E0-25DF354988AD}">
          <x14:formula1>
            <xm:f>Daten!$F$2:$F$22</xm:f>
          </x14:formula1>
          <xm:sqref>G6:G14 H7:H14</xm:sqref>
        </x14:dataValidation>
        <x14:dataValidation type="list" allowBlank="1" showInputMessage="1" showErrorMessage="1" xr:uid="{E6074B77-EFB9-418C-BE81-C64219F41BA8}">
          <x14:formula1>
            <xm:f>Daten!$C$2:$C$6</xm:f>
          </x14:formula1>
          <xm:sqref>F6:F14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5C3B6-E312-4403-876F-63A54C2B72E7}">
  <dimension ref="A1:AB22"/>
  <sheetViews>
    <sheetView workbookViewId="0">
      <selection activeCell="Q6" sqref="Q6"/>
    </sheetView>
  </sheetViews>
  <sheetFormatPr baseColWidth="10" defaultColWidth="11.44140625" defaultRowHeight="14.4" x14ac:dyDescent="0.3"/>
  <cols>
    <col min="1" max="1" width="15.109375" customWidth="1"/>
    <col min="3" max="3" width="24.109375" bestFit="1" customWidth="1"/>
    <col min="4" max="4" width="19.88671875" bestFit="1" customWidth="1"/>
    <col min="6" max="6" width="27.109375" bestFit="1" customWidth="1"/>
    <col min="8" max="8" width="9.109375" customWidth="1"/>
    <col min="9" max="9" width="7.109375" customWidth="1"/>
    <col min="10" max="10" width="10.109375" customWidth="1"/>
    <col min="11" max="11" width="21.109375" customWidth="1"/>
    <col min="12" max="12" width="9.88671875" bestFit="1" customWidth="1"/>
    <col min="13" max="13" width="14.44140625" customWidth="1"/>
    <col min="14" max="14" width="8" customWidth="1"/>
    <col min="15" max="15" width="10.88671875" customWidth="1"/>
    <col min="16" max="16" width="18" customWidth="1"/>
    <col min="17" max="17" width="17.88671875" customWidth="1"/>
    <col min="18" max="18" width="12.44140625" customWidth="1"/>
    <col min="19" max="19" width="8.88671875" customWidth="1"/>
    <col min="20" max="20" width="15.88671875" customWidth="1"/>
    <col min="21" max="21" width="7.5546875" customWidth="1"/>
    <col min="22" max="22" width="13.109375" customWidth="1"/>
    <col min="23" max="23" width="29" customWidth="1"/>
    <col min="24" max="24" width="13.109375" bestFit="1" customWidth="1"/>
    <col min="25" max="25" width="17.5546875" bestFit="1" customWidth="1"/>
    <col min="26" max="26" width="13.5546875" customWidth="1"/>
    <col min="27" max="27" width="8.109375" bestFit="1" customWidth="1"/>
    <col min="28" max="28" width="15.88671875" customWidth="1"/>
  </cols>
  <sheetData>
    <row r="1" spans="1:28" x14ac:dyDescent="0.3">
      <c r="A1" t="s">
        <v>21</v>
      </c>
      <c r="C1" t="s">
        <v>770</v>
      </c>
      <c r="D1" t="s">
        <v>771</v>
      </c>
      <c r="F1" t="s">
        <v>772</v>
      </c>
      <c r="H1" t="s">
        <v>773</v>
      </c>
      <c r="I1" t="s">
        <v>774</v>
      </c>
      <c r="J1" t="s">
        <v>775</v>
      </c>
      <c r="K1" t="s">
        <v>776</v>
      </c>
      <c r="L1" t="s">
        <v>777</v>
      </c>
      <c r="M1" t="s">
        <v>778</v>
      </c>
      <c r="N1" t="s">
        <v>779</v>
      </c>
      <c r="O1" t="s">
        <v>780</v>
      </c>
      <c r="P1" t="s">
        <v>781</v>
      </c>
      <c r="Q1" t="s">
        <v>782</v>
      </c>
      <c r="R1" t="s">
        <v>783</v>
      </c>
      <c r="S1" t="s">
        <v>784</v>
      </c>
      <c r="T1" t="s">
        <v>785</v>
      </c>
      <c r="U1" t="s">
        <v>786</v>
      </c>
      <c r="V1" t="s">
        <v>787</v>
      </c>
      <c r="W1" t="s">
        <v>788</v>
      </c>
      <c r="X1" t="s">
        <v>789</v>
      </c>
      <c r="Y1" t="s">
        <v>790</v>
      </c>
      <c r="Z1" t="s">
        <v>791</v>
      </c>
      <c r="AA1" t="s">
        <v>792</v>
      </c>
      <c r="AB1" t="s">
        <v>793</v>
      </c>
    </row>
    <row r="2" spans="1:28" x14ac:dyDescent="0.3">
      <c r="A2" t="s">
        <v>64</v>
      </c>
      <c r="C2" t="s">
        <v>794</v>
      </c>
      <c r="D2" t="s">
        <v>795</v>
      </c>
      <c r="F2" t="s">
        <v>773</v>
      </c>
      <c r="H2" t="s">
        <v>796</v>
      </c>
      <c r="I2" t="s">
        <v>797</v>
      </c>
      <c r="J2" t="s">
        <v>798</v>
      </c>
      <c r="K2" t="s">
        <v>799</v>
      </c>
      <c r="L2" t="s">
        <v>800</v>
      </c>
      <c r="M2" t="s">
        <v>801</v>
      </c>
      <c r="N2" t="s">
        <v>802</v>
      </c>
      <c r="O2" t="s">
        <v>803</v>
      </c>
      <c r="P2" t="s">
        <v>804</v>
      </c>
      <c r="Q2" t="s">
        <v>805</v>
      </c>
      <c r="R2" t="s">
        <v>806</v>
      </c>
      <c r="S2" t="s">
        <v>807</v>
      </c>
      <c r="U2" t="s">
        <v>808</v>
      </c>
      <c r="V2" t="s">
        <v>809</v>
      </c>
      <c r="W2" t="s">
        <v>810</v>
      </c>
      <c r="Z2" t="s">
        <v>811</v>
      </c>
    </row>
    <row r="3" spans="1:28" x14ac:dyDescent="0.3">
      <c r="A3" t="s">
        <v>44</v>
      </c>
      <c r="C3" t="s">
        <v>812</v>
      </c>
      <c r="D3" t="s">
        <v>813</v>
      </c>
      <c r="F3" t="s">
        <v>774</v>
      </c>
      <c r="H3" t="s">
        <v>814</v>
      </c>
      <c r="V3" t="s">
        <v>815</v>
      </c>
      <c r="W3" t="s">
        <v>816</v>
      </c>
    </row>
    <row r="4" spans="1:28" x14ac:dyDescent="0.3">
      <c r="A4" t="s">
        <v>30</v>
      </c>
      <c r="C4" t="s">
        <v>760</v>
      </c>
      <c r="D4" t="s">
        <v>817</v>
      </c>
      <c r="F4" t="s">
        <v>775</v>
      </c>
      <c r="H4" t="s">
        <v>818</v>
      </c>
    </row>
    <row r="5" spans="1:28" x14ac:dyDescent="0.3">
      <c r="A5" t="s">
        <v>819</v>
      </c>
      <c r="C5" t="s">
        <v>820</v>
      </c>
      <c r="D5" t="s">
        <v>821</v>
      </c>
      <c r="F5" t="s">
        <v>776</v>
      </c>
    </row>
    <row r="6" spans="1:28" x14ac:dyDescent="0.3">
      <c r="A6" t="s">
        <v>226</v>
      </c>
      <c r="C6" t="s">
        <v>822</v>
      </c>
      <c r="D6" t="s">
        <v>817</v>
      </c>
      <c r="F6" t="s">
        <v>777</v>
      </c>
    </row>
    <row r="7" spans="1:28" x14ac:dyDescent="0.3">
      <c r="F7" t="s">
        <v>778</v>
      </c>
    </row>
    <row r="8" spans="1:28" x14ac:dyDescent="0.3">
      <c r="F8" t="s">
        <v>779</v>
      </c>
    </row>
    <row r="9" spans="1:28" x14ac:dyDescent="0.3">
      <c r="F9" t="s">
        <v>780</v>
      </c>
    </row>
    <row r="10" spans="1:28" x14ac:dyDescent="0.3">
      <c r="F10" t="s">
        <v>781</v>
      </c>
    </row>
    <row r="11" spans="1:28" x14ac:dyDescent="0.3">
      <c r="F11" t="s">
        <v>782</v>
      </c>
    </row>
    <row r="12" spans="1:28" x14ac:dyDescent="0.3">
      <c r="F12" t="s">
        <v>783</v>
      </c>
    </row>
    <row r="13" spans="1:28" x14ac:dyDescent="0.3">
      <c r="F13" t="s">
        <v>784</v>
      </c>
    </row>
    <row r="14" spans="1:28" x14ac:dyDescent="0.3">
      <c r="F14" t="s">
        <v>785</v>
      </c>
    </row>
    <row r="15" spans="1:28" x14ac:dyDescent="0.3">
      <c r="F15" t="s">
        <v>786</v>
      </c>
    </row>
    <row r="16" spans="1:28" x14ac:dyDescent="0.3">
      <c r="F16" t="s">
        <v>787</v>
      </c>
    </row>
    <row r="17" spans="6:6" x14ac:dyDescent="0.3">
      <c r="F17" t="s">
        <v>788</v>
      </c>
    </row>
    <row r="18" spans="6:6" x14ac:dyDescent="0.3">
      <c r="F18" t="s">
        <v>789</v>
      </c>
    </row>
    <row r="19" spans="6:6" x14ac:dyDescent="0.3">
      <c r="F19" t="s">
        <v>790</v>
      </c>
    </row>
    <row r="20" spans="6:6" x14ac:dyDescent="0.3">
      <c r="F20" t="s">
        <v>791</v>
      </c>
    </row>
    <row r="21" spans="6:6" x14ac:dyDescent="0.3">
      <c r="F21" t="s">
        <v>792</v>
      </c>
    </row>
    <row r="22" spans="6:6" x14ac:dyDescent="0.3">
      <c r="F22" t="s">
        <v>793</v>
      </c>
    </row>
  </sheetData>
  <pageMargins left="0.7" right="0.7" top="0.78740157499999996" bottom="0.78740157499999996" header="0.3" footer="0.3"/>
  <pageSetup paperSize="9" orientation="portrait" verticalDpi="0" r:id="rId1"/>
  <tableParts count="19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D09E4-A140-4673-8B15-8DAB6B98F742}">
  <dimension ref="A3:O15"/>
  <sheetViews>
    <sheetView workbookViewId="0">
      <selection activeCell="I41" sqref="I41"/>
    </sheetView>
  </sheetViews>
  <sheetFormatPr baseColWidth="10" defaultColWidth="11.44140625" defaultRowHeight="14.4" outlineLevelRow="1" x14ac:dyDescent="0.3"/>
  <cols>
    <col min="4" max="4" width="13.109375" customWidth="1"/>
    <col min="5" max="5" width="21.5546875" customWidth="1"/>
  </cols>
  <sheetData>
    <row r="3" spans="1:15" ht="31.8" outlineLevel="1" x14ac:dyDescent="0.3">
      <c r="A3" s="26">
        <f>IF(D3=Klassifikation!D20,Klassifikation!A20,Klassifikation!A20+1)</f>
        <v>3</v>
      </c>
      <c r="B3" s="26">
        <f>IF(AND(F3="",E3=""),"00",IF(F3&lt;&gt;"",Klassifikation!B20,Klassifikation!B20+1))</f>
        <v>1</v>
      </c>
      <c r="C3" s="33" t="str">
        <f>IF(F3&lt;&gt;"",Klassifikation!C20+1,"00")</f>
        <v>00</v>
      </c>
      <c r="D3" s="32" t="str">
        <f>Klassifikation!D20</f>
        <v>Fahrbahnschicht</v>
      </c>
      <c r="E3" s="14" t="s">
        <v>823</v>
      </c>
      <c r="F3" s="29"/>
      <c r="G3" s="100" t="s">
        <v>824</v>
      </c>
      <c r="H3" s="63" t="s">
        <v>64</v>
      </c>
      <c r="I3" s="97" t="s">
        <v>319</v>
      </c>
      <c r="J3" s="27"/>
      <c r="K3" s="15"/>
      <c r="L3" s="15">
        <v>1</v>
      </c>
      <c r="M3" s="15">
        <v>1</v>
      </c>
      <c r="N3" s="15">
        <v>1</v>
      </c>
      <c r="O3" s="63"/>
    </row>
    <row r="4" spans="1:15" ht="31.8" outlineLevel="1" x14ac:dyDescent="0.3">
      <c r="A4" s="26">
        <f>IF(D4=D3,A3,A3+1)</f>
        <v>3</v>
      </c>
      <c r="B4" s="26">
        <f>IF(AND(F4="",E4=""),"00",IF(F4&lt;&gt;"",B3,B3+1))</f>
        <v>2</v>
      </c>
      <c r="C4" s="33" t="str">
        <f>IF(F4&lt;&gt;"",C3+1,"00")</f>
        <v>00</v>
      </c>
      <c r="D4" s="32" t="str">
        <f>D3</f>
        <v>Fahrbahnschicht</v>
      </c>
      <c r="E4" s="14" t="s">
        <v>825</v>
      </c>
      <c r="F4" s="29"/>
      <c r="G4" s="100" t="s">
        <v>824</v>
      </c>
      <c r="H4" s="63" t="s">
        <v>64</v>
      </c>
      <c r="I4" s="97" t="s">
        <v>370</v>
      </c>
      <c r="J4" s="27"/>
      <c r="K4" s="15"/>
      <c r="L4" s="15">
        <v>1</v>
      </c>
      <c r="M4" s="15">
        <v>1</v>
      </c>
      <c r="N4" s="15">
        <v>1</v>
      </c>
      <c r="O4" s="63"/>
    </row>
    <row r="5" spans="1:15" ht="31.8" outlineLevel="1" x14ac:dyDescent="0.3">
      <c r="A5" s="26">
        <f>IF(D5=D4,A4,A4+1)</f>
        <v>3</v>
      </c>
      <c r="B5" s="26">
        <f>IF(AND(F5="",E5=""),"00",IF(F5&lt;&gt;"",B4,B4+1))</f>
        <v>3</v>
      </c>
      <c r="C5" s="33" t="str">
        <f>IF(F5&lt;&gt;"",C4+1,"00")</f>
        <v>00</v>
      </c>
      <c r="D5" s="32" t="str">
        <f>D4</f>
        <v>Fahrbahnschicht</v>
      </c>
      <c r="E5" s="14" t="s">
        <v>826</v>
      </c>
      <c r="F5" s="29"/>
      <c r="G5" s="100" t="s">
        <v>824</v>
      </c>
      <c r="H5" s="63" t="s">
        <v>64</v>
      </c>
      <c r="I5" s="97" t="s">
        <v>558</v>
      </c>
      <c r="J5" s="27"/>
      <c r="K5" s="15"/>
      <c r="L5" s="15">
        <v>1</v>
      </c>
      <c r="M5" s="15">
        <v>1</v>
      </c>
      <c r="N5" s="15">
        <v>1</v>
      </c>
      <c r="O5" s="63"/>
    </row>
    <row r="6" spans="1:15" ht="31.8" outlineLevel="1" x14ac:dyDescent="0.3">
      <c r="A6" s="26">
        <f>IF(D6=D5,A5,A5+1)</f>
        <v>3</v>
      </c>
      <c r="B6" s="26">
        <f>IF(AND(F6="",E6=""),"00",IF(F6&lt;&gt;"",B5,B5+1))</f>
        <v>4</v>
      </c>
      <c r="C6" s="33" t="str">
        <f>IF(F6&lt;&gt;"",C5+1,"00")</f>
        <v>00</v>
      </c>
      <c r="D6" s="32" t="str">
        <f>D5</f>
        <v>Fahrbahnschicht</v>
      </c>
      <c r="E6" s="14" t="s">
        <v>827</v>
      </c>
      <c r="F6" s="29"/>
      <c r="G6" s="100" t="s">
        <v>824</v>
      </c>
      <c r="H6" s="63" t="s">
        <v>64</v>
      </c>
      <c r="I6" s="97" t="s">
        <v>370</v>
      </c>
      <c r="J6" s="27"/>
      <c r="K6" s="15"/>
      <c r="L6" s="15">
        <v>1</v>
      </c>
      <c r="M6" s="15">
        <v>1</v>
      </c>
      <c r="N6" s="15">
        <v>1</v>
      </c>
      <c r="O6" s="63"/>
    </row>
    <row r="7" spans="1:15" ht="31.8" outlineLevel="1" x14ac:dyDescent="0.3">
      <c r="A7" s="26">
        <f>IF(D7=Klassifikation!D22,Klassifikation!A22,Klassifikation!A22+1)</f>
        <v>3</v>
      </c>
      <c r="B7" s="26">
        <f>IF(AND(F7="",E7=""),"00",IF(F7&lt;&gt;"",Klassifikation!B22,Klassifikation!B22+1))</f>
        <v>2</v>
      </c>
      <c r="C7" s="33" t="str">
        <f>IF(F7&lt;&gt;"",Klassifikation!C22+1,"00")</f>
        <v>00</v>
      </c>
      <c r="D7" s="32" t="str">
        <f>Klassifikation!D22</f>
        <v>Fahrbahnschicht</v>
      </c>
      <c r="E7" s="14" t="s">
        <v>828</v>
      </c>
      <c r="F7" s="29"/>
      <c r="G7" s="100" t="s">
        <v>824</v>
      </c>
      <c r="H7" s="63" t="s">
        <v>64</v>
      </c>
      <c r="I7" s="97"/>
      <c r="J7" s="27"/>
      <c r="K7" s="15"/>
      <c r="L7" s="15">
        <v>1</v>
      </c>
      <c r="M7" s="15"/>
      <c r="N7" s="15"/>
      <c r="O7" s="63"/>
    </row>
    <row r="8" spans="1:15" ht="31.8" outlineLevel="1" x14ac:dyDescent="0.3">
      <c r="A8" s="26">
        <f>IF(D8=D7,A7,A7+1)</f>
        <v>3</v>
      </c>
      <c r="B8" s="26">
        <f>IF(AND(F8="",E8=""),"00",IF(F8&lt;&gt;"",B7,B7+1))</f>
        <v>3</v>
      </c>
      <c r="C8" s="33" t="str">
        <f>IF(F8&lt;&gt;"",C7+1,"00")</f>
        <v>00</v>
      </c>
      <c r="D8" s="32" t="str">
        <f>D7</f>
        <v>Fahrbahnschicht</v>
      </c>
      <c r="E8" s="14" t="s">
        <v>829</v>
      </c>
      <c r="F8" s="29"/>
      <c r="G8" s="100" t="s">
        <v>824</v>
      </c>
      <c r="H8" s="63" t="s">
        <v>64</v>
      </c>
      <c r="I8" s="97" t="s">
        <v>370</v>
      </c>
      <c r="J8" s="27"/>
      <c r="K8" s="15"/>
      <c r="L8" s="15">
        <v>1</v>
      </c>
      <c r="M8" s="15"/>
      <c r="N8" s="15"/>
      <c r="O8" s="63"/>
    </row>
    <row r="9" spans="1:15" ht="31.8" outlineLevel="1" x14ac:dyDescent="0.3">
      <c r="A9" s="26">
        <f>IF(D9=D8,A8,A8+1)</f>
        <v>3</v>
      </c>
      <c r="B9" s="26">
        <f>IF(AND(F9="",E9=""),"00",IF(F9&lt;&gt;"",B8,B8+1))</f>
        <v>4</v>
      </c>
      <c r="C9" s="33" t="str">
        <f>IF(F9&lt;&gt;"",C8+1,"00")</f>
        <v>00</v>
      </c>
      <c r="D9" s="32" t="str">
        <f>D8</f>
        <v>Fahrbahnschicht</v>
      </c>
      <c r="E9" s="14" t="s">
        <v>830</v>
      </c>
      <c r="F9" s="29"/>
      <c r="G9" s="100" t="s">
        <v>824</v>
      </c>
      <c r="H9" s="63" t="s">
        <v>64</v>
      </c>
      <c r="I9" s="97" t="s">
        <v>572</v>
      </c>
      <c r="J9" s="27"/>
      <c r="K9" s="15"/>
      <c r="L9" s="15">
        <v>1</v>
      </c>
      <c r="M9" s="15"/>
      <c r="N9" s="15"/>
      <c r="O9" s="63"/>
    </row>
    <row r="10" spans="1:15" ht="31.8" outlineLevel="1" x14ac:dyDescent="0.3">
      <c r="A10" s="26">
        <f>IF(D10=Klassifikation!D23,Klassifikation!A23,Klassifikation!A23+1)</f>
        <v>3</v>
      </c>
      <c r="B10" s="26">
        <f>IF(AND(F10="",E10=""),"00",IF(F10&lt;&gt;"",Klassifikation!B23,Klassifikation!B23+1))</f>
        <v>2</v>
      </c>
      <c r="C10" s="33" t="str">
        <f>IF(F10&lt;&gt;"",Klassifikation!C23+1,"00")</f>
        <v>00</v>
      </c>
      <c r="D10" s="32" t="str">
        <f>Klassifikation!D23</f>
        <v>Fahrbahnschicht</v>
      </c>
      <c r="E10" s="14" t="s">
        <v>831</v>
      </c>
      <c r="F10" s="29"/>
      <c r="G10" s="100" t="s">
        <v>824</v>
      </c>
      <c r="H10" s="63" t="s">
        <v>64</v>
      </c>
      <c r="I10" s="97"/>
      <c r="J10" s="27"/>
      <c r="K10" s="15"/>
      <c r="L10" s="15">
        <v>1</v>
      </c>
      <c r="M10" s="15"/>
      <c r="N10" s="15"/>
      <c r="O10" s="63"/>
    </row>
    <row r="11" spans="1:15" ht="31.8" outlineLevel="1" x14ac:dyDescent="0.3">
      <c r="A11" s="26" t="e">
        <f>IF(D11=Klassifikation!#REF!,Klassifikation!#REF!,Klassifikation!#REF!+1)</f>
        <v>#REF!</v>
      </c>
      <c r="B11" s="26" t="e">
        <f>IF(AND(F11="",E11=""),"00",IF(F11&lt;&gt;"",Klassifikation!#REF!,Klassifikation!#REF!+1))</f>
        <v>#REF!</v>
      </c>
      <c r="C11" s="33" t="str">
        <f>IF(F11&lt;&gt;"",Klassifikation!#REF!+1,"00")</f>
        <v>00</v>
      </c>
      <c r="D11" s="32" t="e">
        <f>Klassifikation!#REF!</f>
        <v>#REF!</v>
      </c>
      <c r="E11" s="14" t="s">
        <v>832</v>
      </c>
      <c r="F11" s="29"/>
      <c r="G11" s="100" t="s">
        <v>824</v>
      </c>
      <c r="H11" s="63" t="s">
        <v>64</v>
      </c>
      <c r="I11" s="97"/>
      <c r="J11" s="27"/>
      <c r="K11" s="15"/>
      <c r="L11" s="15">
        <v>1</v>
      </c>
      <c r="M11" s="15"/>
      <c r="N11" s="15"/>
      <c r="O11" s="63"/>
    </row>
    <row r="12" spans="1:15" ht="31.8" outlineLevel="1" x14ac:dyDescent="0.3">
      <c r="A12" s="26" t="e">
        <f>IF(D12=Klassifikation!#REF!,Klassifikation!#REF!,Klassifikation!#REF!+1)</f>
        <v>#REF!</v>
      </c>
      <c r="B12" s="26" t="e">
        <f>IF(AND(F12="",E12=""),"00",IF(F12&lt;&gt;"",Klassifikation!#REF!,Klassifikation!#REF!+1))</f>
        <v>#REF!</v>
      </c>
      <c r="C12" s="33" t="str">
        <f>IF(F12&lt;&gt;"",Klassifikation!#REF!+1,"00")</f>
        <v>00</v>
      </c>
      <c r="D12" s="32" t="e">
        <f>Klassifikation!#REF!</f>
        <v>#REF!</v>
      </c>
      <c r="E12" s="14" t="s">
        <v>833</v>
      </c>
      <c r="F12" s="29"/>
      <c r="G12" s="100" t="s">
        <v>824</v>
      </c>
      <c r="H12" s="63" t="s">
        <v>64</v>
      </c>
      <c r="I12" s="97" t="s">
        <v>379</v>
      </c>
      <c r="J12" s="27"/>
      <c r="K12" s="15"/>
      <c r="L12" s="15">
        <v>1</v>
      </c>
      <c r="M12" s="15"/>
      <c r="N12" s="15"/>
      <c r="O12" s="63"/>
    </row>
    <row r="13" spans="1:15" ht="31.8" outlineLevel="1" x14ac:dyDescent="0.3">
      <c r="A13" s="26" t="e">
        <f>IF(D13=Klassifikation!#REF!,Klassifikation!#REF!,Klassifikation!#REF!+1)</f>
        <v>#REF!</v>
      </c>
      <c r="B13" s="26" t="e">
        <f>IF(AND(F13="",E13=""),"00",IF(F13&lt;&gt;"",Klassifikation!#REF!,Klassifikation!#REF!+1))</f>
        <v>#REF!</v>
      </c>
      <c r="C13" s="33" t="str">
        <f>IF(F13&lt;&gt;"",Klassifikation!#REF!+1,"00")</f>
        <v>00</v>
      </c>
      <c r="D13" s="32" t="e">
        <f>Klassifikation!#REF!</f>
        <v>#REF!</v>
      </c>
      <c r="E13" s="14" t="s">
        <v>834</v>
      </c>
      <c r="F13" s="29"/>
      <c r="G13" s="100" t="s">
        <v>824</v>
      </c>
      <c r="H13" s="63" t="s">
        <v>64</v>
      </c>
      <c r="I13" s="97" t="s">
        <v>379</v>
      </c>
      <c r="J13" s="27"/>
      <c r="K13" s="15"/>
      <c r="L13" s="15">
        <v>1</v>
      </c>
      <c r="M13" s="15"/>
      <c r="N13" s="15"/>
      <c r="O13" s="63"/>
    </row>
    <row r="14" spans="1:15" ht="31.8" outlineLevel="1" x14ac:dyDescent="0.3">
      <c r="A14" s="26" t="e">
        <f>IF(D14=Klassifikation!#REF!,Klassifikation!#REF!,Klassifikation!#REF!+1)</f>
        <v>#REF!</v>
      </c>
      <c r="B14" s="26" t="e">
        <f>IF(AND(F14="",E14=""),"00",IF(F14&lt;&gt;"",Klassifikation!#REF!,Klassifikation!#REF!+1))</f>
        <v>#REF!</v>
      </c>
      <c r="C14" s="33" t="str">
        <f>IF(F14&lt;&gt;"",Klassifikation!#REF!+1,"00")</f>
        <v>00</v>
      </c>
      <c r="D14" s="32" t="e">
        <f>Klassifikation!#REF!</f>
        <v>#REF!</v>
      </c>
      <c r="E14" s="14" t="s">
        <v>835</v>
      </c>
      <c r="F14" s="29"/>
      <c r="G14" s="100" t="s">
        <v>824</v>
      </c>
      <c r="H14" s="63" t="s">
        <v>64</v>
      </c>
      <c r="I14" s="97" t="s">
        <v>572</v>
      </c>
      <c r="J14" s="27"/>
      <c r="K14" s="15"/>
      <c r="L14" s="15">
        <v>1</v>
      </c>
      <c r="M14" s="15"/>
      <c r="N14" s="15"/>
      <c r="O14" s="63"/>
    </row>
    <row r="15" spans="1:15" ht="31.8" outlineLevel="1" x14ac:dyDescent="0.3">
      <c r="A15" s="26" t="e">
        <f>IF(D15='Merkmalsgruppe - Funktion'!#REF!,'Merkmalsgruppe - Funktion'!#REF!,'Merkmalsgruppe - Funktion'!#REF!+1)</f>
        <v>#REF!</v>
      </c>
      <c r="B15" s="26" t="e">
        <f>IF(AND(F15="",E15=""),"00",IF(F15&lt;&gt;"",'Merkmalsgruppe - Funktion'!#REF!,'Merkmalsgruppe - Funktion'!#REF!+1))</f>
        <v>#REF!</v>
      </c>
      <c r="C15" s="33" t="str">
        <f>IF(F15&lt;&gt;"",'Merkmalsgruppe - Funktion'!#REF!+1,"00")</f>
        <v>00</v>
      </c>
      <c r="D15" s="32" t="e">
        <f>'Merkmalsgruppe - Funktion'!#REF!</f>
        <v>#REF!</v>
      </c>
      <c r="E15" s="14" t="s">
        <v>836</v>
      </c>
      <c r="F15" s="29"/>
      <c r="G15" s="100"/>
      <c r="H15" s="63" t="s">
        <v>64</v>
      </c>
      <c r="I15" s="97"/>
      <c r="J15" s="27">
        <v>1</v>
      </c>
      <c r="K15" s="15"/>
      <c r="L15" s="15"/>
      <c r="M15" s="15"/>
      <c r="N15" s="15"/>
      <c r="O15" s="63"/>
    </row>
  </sheetData>
  <conditionalFormatting sqref="A3:O15">
    <cfRule type="expression" dxfId="6" priority="2">
      <formula>AND($C3&lt;&gt;"00",$B3&lt;&gt;"00")</formula>
    </cfRule>
    <cfRule type="expression" dxfId="5" priority="4">
      <formula>$F3&lt;&gt;""</formula>
    </cfRule>
    <cfRule type="expression" dxfId="4" priority="5">
      <formula>$E3&lt;&gt;""</formula>
    </cfRule>
    <cfRule type="expression" dxfId="3" priority="6">
      <formula>$D3&lt;&gt;""</formula>
    </cfRule>
  </conditionalFormatting>
  <conditionalFormatting sqref="D3:D15">
    <cfRule type="expression" dxfId="2" priority="1">
      <formula>$D3=""</formula>
    </cfRule>
    <cfRule type="expression" dxfId="1" priority="3">
      <formula>AND($C3="00",$B3&lt;&gt;"00")</formula>
    </cfRule>
  </conditionalFormatting>
  <conditionalFormatting sqref="J3:O15">
    <cfRule type="expression" dxfId="0" priority="7">
      <formula>J3=1</formula>
    </cfRule>
  </conditionalFormatting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6CA23A1-B3AE-4612-96AB-21A1A2192924}">
          <x14:formula1>
            <xm:f>Daten!$A$2:$A$5</xm:f>
          </x14:formula1>
          <xm:sqref>H3:H15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8A84-37FF-4E08-8D98-C440657CF15D}">
  <dimension ref="D35"/>
  <sheetViews>
    <sheetView zoomScale="85" zoomScaleNormal="85" workbookViewId="0">
      <selection activeCell="A26" sqref="A26"/>
    </sheetView>
  </sheetViews>
  <sheetFormatPr baseColWidth="10" defaultColWidth="11.44140625" defaultRowHeight="14.4" x14ac:dyDescent="0.3"/>
  <sheetData>
    <row r="35" spans="4:4" x14ac:dyDescent="0.3">
      <c r="D35" t="s">
        <v>837</v>
      </c>
    </row>
  </sheetData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7A36CAB4D2064BAF10AE7AB58CF5E6" ma:contentTypeVersion="3" ma:contentTypeDescription="Ein neues Dokument erstellen." ma:contentTypeScope="" ma:versionID="0042261a70f4389a1fa5b78876ff540d">
  <xsd:schema xmlns:xsd="http://www.w3.org/2001/XMLSchema" xmlns:xs="http://www.w3.org/2001/XMLSchema" xmlns:p="http://schemas.microsoft.com/office/2006/metadata/properties" xmlns:ns2="a1e52b51-297e-45b4-9145-fb3b4458f8d4" targetNamespace="http://schemas.microsoft.com/office/2006/metadata/properties" ma:root="true" ma:fieldsID="844d181388c21d08305890c7b69fc780" ns2:_="">
    <xsd:import namespace="a1e52b51-297e-45b4-9145-fb3b4458f8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52b51-297e-45b4-9145-fb3b4458f8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5BC117-E194-4207-804C-A24552186B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e52b51-297e-45b4-9145-fb3b4458f8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CB01A7-3F3D-42D7-A616-2A5481DBC3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3C6A83-7F42-4944-922F-CE0F3A88F930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a1e52b51-297e-45b4-9145-fb3b4458f8d4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a1bd299f-351c-4bd9-8b4f-3c7bc9fa9a32}" enabled="0" method="" siteId="{a1bd299f-351c-4bd9-8b4f-3c7bc9fa9a3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Deckblatt</vt:lpstr>
      <vt:lpstr>Klassifikation</vt:lpstr>
      <vt:lpstr>Merkmalsgruppe - Funktion</vt:lpstr>
      <vt:lpstr>Merkmalsgruppe - Baustoffe</vt:lpstr>
      <vt:lpstr>Daten</vt:lpstr>
      <vt:lpstr>Tabelle1</vt:lpstr>
      <vt:lpstr>Tunnelquerschnitt</vt:lpstr>
    </vt:vector>
  </TitlesOfParts>
  <Manager/>
  <Company>Schuessler Plan Ingenieurgesellschaft 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Pauls, Niklas</dc:creator>
  <cp:keywords/>
  <dc:description/>
  <cp:lastModifiedBy>Belhadj, Rami</cp:lastModifiedBy>
  <cp:revision/>
  <dcterms:created xsi:type="dcterms:W3CDTF">2022-01-18T08:03:48Z</dcterms:created>
  <dcterms:modified xsi:type="dcterms:W3CDTF">2026-07-17T12:28:40Z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0x010100CB7A36CAB4D2064BAF10AE7AB58CF5E6</vt:lpwstr>
  </property>
</Properties>
</file>